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orsvarsbygg.sharepoint.com/teams/Innkjpskategorimaskinoganlegg-FAG-R0XXXXMaskinRESDombs/Delte dokumenter/R02057 Maskin REØS Dombås/Konkurransegrunnlag Dombås/"/>
    </mc:Choice>
  </mc:AlternateContent>
  <xr:revisionPtr revIDLastSave="515" documentId="13_ncr:1_{DC8F0B07-6E9F-42B8-98F4-5555C521BEB2}" xr6:coauthVersionLast="47" xr6:coauthVersionMax="47" xr10:uidLastSave="{6E8C4CEA-F6AC-4007-B71B-CF714D316987}"/>
  <bookViews>
    <workbookView xWindow="67080" yWindow="-120" windowWidth="51840" windowHeight="21120" xr2:uid="{00000000-000D-0000-FFFF-FFFF00000000}"/>
  </bookViews>
  <sheets>
    <sheet name="Maski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9" i="1" l="1"/>
  <c r="F30" i="1"/>
  <c r="F35" i="1"/>
  <c r="F36" i="1"/>
  <c r="F29" i="1" l="1"/>
  <c r="F59" i="1"/>
  <c r="F65" i="1"/>
  <c r="F77" i="1"/>
  <c r="F76" i="1"/>
  <c r="F61" i="1"/>
  <c r="F60" i="1"/>
  <c r="F58" i="1"/>
  <c r="F57" i="1"/>
  <c r="F72" i="1"/>
  <c r="F70" i="1"/>
  <c r="F53" i="1"/>
  <c r="F51" i="1"/>
  <c r="F49" i="1"/>
  <c r="F48" i="1"/>
  <c r="F47" i="1"/>
  <c r="F46" i="1"/>
  <c r="F45" i="1"/>
  <c r="F43" i="1"/>
  <c r="F41" i="1"/>
  <c r="F40" i="1"/>
  <c r="F39" i="1"/>
  <c r="F37" i="1"/>
  <c r="F33" i="1"/>
  <c r="F32" i="1"/>
  <c r="F31" i="1"/>
  <c r="F27" i="1"/>
  <c r="F23" i="1"/>
  <c r="F22" i="1"/>
  <c r="F21" i="1"/>
  <c r="F20" i="1"/>
  <c r="F19" i="1"/>
  <c r="F18" i="1"/>
  <c r="F17" i="1"/>
  <c r="F16" i="1"/>
  <c r="F15" i="1"/>
  <c r="F14" i="1"/>
  <c r="F13" i="1"/>
  <c r="F9" i="1"/>
  <c r="F8" i="1"/>
  <c r="F54" i="1" l="1"/>
  <c r="F83" i="1" s="1"/>
  <c r="F10" i="1"/>
  <c r="F81" i="1" s="1"/>
  <c r="F24" i="1"/>
  <c r="F82" i="1" s="1"/>
  <c r="F62" i="1"/>
  <c r="F84" i="1" s="1"/>
  <c r="F78" i="1"/>
  <c r="F85" i="1" s="1"/>
  <c r="F86" i="1" l="1"/>
</calcChain>
</file>

<file path=xl/sharedStrings.xml><?xml version="1.0" encoding="utf-8"?>
<sst xmlns="http://schemas.openxmlformats.org/spreadsheetml/2006/main" count="181" uniqueCount="136">
  <si>
    <r>
      <rPr>
        <b/>
        <sz val="16"/>
        <color rgb="FF232423"/>
        <rFont val="Arial"/>
      </rPr>
      <t xml:space="preserve">VEGVEDLIKEHOLD - PRISSKJEMA - </t>
    </r>
    <r>
      <rPr>
        <b/>
        <sz val="16"/>
        <color rgb="FFF2564B"/>
        <rFont val="Arial"/>
      </rPr>
      <t xml:space="preserve">LOKASJON Dombås Leir, Lislia Skytefelt og Boliger Dombås R02057
</t>
    </r>
    <r>
      <rPr>
        <b/>
        <sz val="15.5"/>
        <color rgb="FF232423"/>
        <rFont val="Arial"/>
      </rPr>
      <t xml:space="preserve">Estimerte mengder er tatt utgangspunkt i ett år - alle priser er eksklusive merverdiavgift  Angitt mengde er ikke bindende for avtalen, kun for evaluering av anbudskonkurransen
</t>
    </r>
    <r>
      <rPr>
        <b/>
        <vertAlign val="superscript"/>
        <sz val="10.5"/>
        <color rgb="FF232423"/>
        <rFont val="Arial"/>
      </rPr>
      <t xml:space="preserve">                                                                                                                                                                                 </t>
    </r>
  </si>
  <si>
    <t>Entreprenør skal kun fylle ut de oransje celler</t>
  </si>
  <si>
    <t>Post</t>
  </si>
  <si>
    <t>Beskrivelse</t>
  </si>
  <si>
    <t>Enhet</t>
  </si>
  <si>
    <t>Mengde</t>
  </si>
  <si>
    <t>Enh.Pris</t>
  </si>
  <si>
    <t>Pris</t>
  </si>
  <si>
    <t>1</t>
  </si>
  <si>
    <t>SPESIELLE  ARBEIDER</t>
  </si>
  <si>
    <t>1.1</t>
  </si>
  <si>
    <r>
      <rPr>
        <b/>
        <sz val="10"/>
        <color rgb="FF282828"/>
        <rFont val="Arial"/>
        <family val="2"/>
      </rPr>
      <t>SKOGRYDDING</t>
    </r>
  </si>
  <si>
    <t>1.11</t>
  </si>
  <si>
    <t>Rigg/nedrigging, pr. oppdrag</t>
  </si>
  <si>
    <t>RS</t>
  </si>
  <si>
    <t>1.12</t>
  </si>
  <si>
    <r>
      <rPr>
        <sz val="10"/>
        <color rgb="FF383838"/>
        <rFont val="Arial"/>
        <family val="2"/>
      </rPr>
      <t>Manuell skogsrydding med motorsag</t>
    </r>
  </si>
  <si>
    <t>time</t>
  </si>
  <si>
    <t>1.13</t>
  </si>
  <si>
    <r>
      <rPr>
        <sz val="10"/>
        <color rgb="FF282828"/>
        <rFont val="Arial"/>
        <family val="2"/>
      </rPr>
      <t xml:space="preserve">Stubbefresing, stor </t>
    </r>
    <r>
      <rPr>
        <sz val="10"/>
        <color rgb="FF383838"/>
        <rFont val="Arial"/>
        <family val="2"/>
      </rPr>
      <t>fres</t>
    </r>
  </si>
  <si>
    <t>Sum post 2</t>
  </si>
  <si>
    <t>2</t>
  </si>
  <si>
    <t>TIMEPRISER - STØTTEFAG</t>
  </si>
  <si>
    <t>2.1</t>
  </si>
  <si>
    <t>Ingeniør</t>
  </si>
  <si>
    <t>2.2</t>
  </si>
  <si>
    <t>Formann/bas</t>
  </si>
  <si>
    <t>2.3</t>
  </si>
  <si>
    <t>Snekker/Tømrer</t>
  </si>
  <si>
    <t>2.4</t>
  </si>
  <si>
    <t>Stålarbeider</t>
  </si>
  <si>
    <t>2.5</t>
  </si>
  <si>
    <t>Elektriker</t>
  </si>
  <si>
    <t>2.6</t>
  </si>
  <si>
    <t>Betongarbeider/forskalingssnekker</t>
  </si>
  <si>
    <t>2.7</t>
  </si>
  <si>
    <t>Anleggsgartner</t>
  </si>
  <si>
    <t>2.8</t>
  </si>
  <si>
    <t>Rørlegger</t>
  </si>
  <si>
    <t>2.9</t>
  </si>
  <si>
    <t>Rørlegger, med ADK-1</t>
  </si>
  <si>
    <t>2.10</t>
  </si>
  <si>
    <t>Hjelpearbeider - assistent</t>
  </si>
  <si>
    <t>2.11</t>
  </si>
  <si>
    <t>Lærling - alle fag</t>
  </si>
  <si>
    <r>
      <rPr>
        <i/>
        <sz val="10"/>
        <color rgb="FF000000"/>
        <rFont val="Times New Roman"/>
      </rPr>
      <t>*Timer som ikke inngår i maskinfaget (støttefag) er antatt å være av lite omfang og er omfattet av egne avtaler. Se Del II - Vedlegg 2.1 - Rammeavtalens spesielle bestemmelser, pkt.</t>
    </r>
    <r>
      <rPr>
        <i/>
        <sz val="10"/>
        <color rgb="FFFF0000"/>
        <rFont val="Times New Roman"/>
      </rPr>
      <t xml:space="preserve"> </t>
    </r>
    <r>
      <rPr>
        <i/>
        <sz val="10"/>
        <color rgb="FF000000"/>
        <rFont val="Times New Roman"/>
      </rPr>
      <t>2.5.2, for mer info.</t>
    </r>
  </si>
  <si>
    <t>Sum Post 3</t>
  </si>
  <si>
    <t>3</t>
  </si>
  <si>
    <r>
      <rPr>
        <b/>
        <sz val="10"/>
        <color rgb="FF262624"/>
        <rFont val="Arial"/>
        <family val="2"/>
      </rPr>
      <t>TIMEPRISER -  MASKIN inklusive fører (hvis ikke annet er angitt)</t>
    </r>
  </si>
  <si>
    <t>3.1</t>
  </si>
  <si>
    <r>
      <rPr>
        <sz val="10"/>
        <color rgb="FF262624"/>
        <rFont val="Arial"/>
        <family val="2"/>
      </rPr>
      <t xml:space="preserve">Minigravemaskin </t>
    </r>
    <r>
      <rPr>
        <sz val="10"/>
        <color rgb="FF383A38"/>
        <rFont val="Arial"/>
        <family val="2"/>
      </rPr>
      <t>2-4t</t>
    </r>
  </si>
  <si>
    <t>3.2</t>
  </si>
  <si>
    <t>Gravemaskin belte/hjul 4-12t</t>
  </si>
  <si>
    <t>3.3</t>
  </si>
  <si>
    <r>
      <rPr>
        <sz val="10"/>
        <color rgb="FF383A38"/>
        <rFont val="Arial"/>
        <family val="2"/>
      </rPr>
      <t xml:space="preserve">Gravemaskin hjul, </t>
    </r>
    <r>
      <rPr>
        <sz val="10"/>
        <color rgb="FF262624"/>
        <rFont val="Arial"/>
        <family val="2"/>
      </rPr>
      <t>12-l5t</t>
    </r>
  </si>
  <si>
    <t>3.4</t>
  </si>
  <si>
    <t>Gravemaskin belte, 12-l5t</t>
  </si>
  <si>
    <t>3.5</t>
  </si>
  <si>
    <r>
      <rPr>
        <sz val="10"/>
        <color rgb="FF262624"/>
        <rFont val="Arial"/>
        <family val="2"/>
      </rPr>
      <t xml:space="preserve">Gravemaskin belte, </t>
    </r>
    <r>
      <rPr>
        <sz val="10"/>
        <color rgb="FF383A38"/>
        <rFont val="Arial"/>
        <family val="2"/>
      </rPr>
      <t>20-25t</t>
    </r>
  </si>
  <si>
    <t>3.6</t>
  </si>
  <si>
    <r>
      <rPr>
        <sz val="10"/>
        <color rgb="FF383A38"/>
        <rFont val="Arial"/>
        <family val="2"/>
      </rPr>
      <t>Gravemaskin belte, 30-35t</t>
    </r>
  </si>
  <si>
    <t>3.7</t>
  </si>
  <si>
    <t>Hjullaster 4-8t</t>
  </si>
  <si>
    <t>3.8</t>
  </si>
  <si>
    <t>Hjullaster 8-15t</t>
  </si>
  <si>
    <t>3.9</t>
  </si>
  <si>
    <r>
      <rPr>
        <sz val="10"/>
        <color rgb="FF262624"/>
        <rFont val="Arial"/>
        <family val="2"/>
      </rPr>
      <t>Hjullaster 15</t>
    </r>
    <r>
      <rPr>
        <sz val="10"/>
        <color rgb="FF4D4F4F"/>
        <rFont val="Arial"/>
        <family val="2"/>
      </rPr>
      <t>-</t>
    </r>
    <r>
      <rPr>
        <sz val="10"/>
        <color rgb="FF262624"/>
        <rFont val="Arial"/>
        <family val="2"/>
      </rPr>
      <t>20t</t>
    </r>
  </si>
  <si>
    <t>3.10</t>
  </si>
  <si>
    <t>Lastebil med henger</t>
  </si>
  <si>
    <t>3.11</t>
  </si>
  <si>
    <t>Lastebil, boggi</t>
  </si>
  <si>
    <t>3.12</t>
  </si>
  <si>
    <t>Lastebil med kran</t>
  </si>
  <si>
    <t>3.13</t>
  </si>
  <si>
    <r>
      <rPr>
        <sz val="10"/>
        <color rgb="FF262624"/>
        <rFont val="Arial"/>
        <family val="2"/>
      </rPr>
      <t>Veghøvel</t>
    </r>
  </si>
  <si>
    <t>3.14</t>
  </si>
  <si>
    <r>
      <rPr>
        <sz val="10"/>
        <color rgb="FF262624"/>
        <rFont val="Arial"/>
        <family val="2"/>
      </rPr>
      <t xml:space="preserve">Traktor </t>
    </r>
    <r>
      <rPr>
        <sz val="10"/>
        <color rgb="FF383A38"/>
        <rFont val="Arial"/>
        <family val="2"/>
      </rPr>
      <t>med Drammen-slådd</t>
    </r>
  </si>
  <si>
    <t>3.15</t>
  </si>
  <si>
    <r>
      <rPr>
        <sz val="10"/>
        <color rgb="FF262624"/>
        <rFont val="Arial"/>
        <family val="2"/>
      </rPr>
      <t xml:space="preserve">Traktor </t>
    </r>
    <r>
      <rPr>
        <sz val="10"/>
        <color rgb="FF383A38"/>
        <rFont val="Arial"/>
        <family val="2"/>
      </rPr>
      <t>med krattknuser</t>
    </r>
  </si>
  <si>
    <t>3.16</t>
  </si>
  <si>
    <r>
      <rPr>
        <sz val="10"/>
        <color rgb="FF262624"/>
        <rFont val="Arial"/>
        <family val="2"/>
      </rPr>
      <t>Traktor med feieutstyr</t>
    </r>
  </si>
  <si>
    <t>3.17</t>
  </si>
  <si>
    <r>
      <rPr>
        <sz val="10"/>
        <color rgb="FF383A38"/>
        <rFont val="Arial"/>
        <family val="2"/>
      </rPr>
      <t xml:space="preserve">Traktor med </t>
    </r>
    <r>
      <rPr>
        <sz val="10"/>
        <color rgb="FF262624"/>
        <rFont val="Arial"/>
        <family val="2"/>
      </rPr>
      <t>tineutstyr</t>
    </r>
  </si>
  <si>
    <t>3.18</t>
  </si>
  <si>
    <r>
      <rPr>
        <sz val="10"/>
        <color rgb="FF383A38"/>
        <rFont val="Arial"/>
        <family val="2"/>
      </rPr>
      <t>Traktor med skjær</t>
    </r>
  </si>
  <si>
    <t>3.19</t>
  </si>
  <si>
    <r>
      <rPr>
        <sz val="10"/>
        <color rgb="FF2F2F2F"/>
        <rFont val="Arial"/>
        <family val="2"/>
      </rPr>
      <t xml:space="preserve">Kantklipper inkl </t>
    </r>
    <r>
      <rPr>
        <sz val="10"/>
        <color rgb="FF464646"/>
        <rFont val="Arial"/>
        <family val="2"/>
      </rPr>
      <t xml:space="preserve">kantklippeaggregat </t>
    </r>
    <r>
      <rPr>
        <sz val="10"/>
        <color rgb="FF2F2F2F"/>
        <rFont val="Arial"/>
        <family val="2"/>
      </rPr>
      <t>og hjullaster</t>
    </r>
  </si>
  <si>
    <t>3.20</t>
  </si>
  <si>
    <r>
      <rPr>
        <sz val="10"/>
        <color rgb="FF2F2F2F"/>
        <rFont val="Arial"/>
        <family val="2"/>
      </rPr>
      <t>Feiemaskin</t>
    </r>
  </si>
  <si>
    <t>Sum Post 4</t>
  </si>
  <si>
    <t xml:space="preserve"> </t>
  </si>
  <si>
    <t>4</t>
  </si>
  <si>
    <t>TRANSPORT av maskin med trekkvogn og tralle, per tur inklusive fører</t>
  </si>
  <si>
    <t>4.1</t>
  </si>
  <si>
    <t>Transport av maskin med trekkvogn og tralle 0-15 km</t>
  </si>
  <si>
    <t>stk</t>
  </si>
  <si>
    <t>4.2</t>
  </si>
  <si>
    <t>Transport av maskin med trekkvogn og tralle 15-30 km</t>
  </si>
  <si>
    <t>4.3</t>
  </si>
  <si>
    <t>Transport av maskin med trekkvogn og tralle 30-45 km</t>
  </si>
  <si>
    <t>4.4</t>
  </si>
  <si>
    <t>Transport av maskin med trekkvogn og tralle 45-60 km</t>
  </si>
  <si>
    <t>4.5</t>
  </si>
  <si>
    <t>Transport av maskin med trekkvogn og tralle over 60 km</t>
  </si>
  <si>
    <t>Sum Post 5</t>
  </si>
  <si>
    <t>5</t>
  </si>
  <si>
    <r>
      <rPr>
        <b/>
        <sz val="10"/>
        <color rgb="FF232423"/>
        <rFont val="Arial"/>
        <family val="2"/>
      </rPr>
      <t>DIVERSE LEVERANSER</t>
    </r>
  </si>
  <si>
    <t>5.1</t>
  </si>
  <si>
    <t>Strøsand, 2-8  mm,  levert på anvist sted</t>
  </si>
  <si>
    <t>tonn</t>
  </si>
  <si>
    <r>
      <rPr>
        <sz val="10"/>
        <color rgb="FF363636"/>
        <rFont val="Arial"/>
        <family val="2"/>
      </rPr>
      <t>Utlegging etter egen avtale.</t>
    </r>
  </si>
  <si>
    <t>5.2</t>
  </si>
  <si>
    <t>Mindre utbedringer asfalt</t>
  </si>
  <si>
    <t>5.21</t>
  </si>
  <si>
    <r>
      <rPr>
        <sz val="10"/>
        <color rgb="FF232423"/>
        <rFont val="Arial"/>
        <family val="2"/>
      </rPr>
      <t>Lapping av asfalt, Agb11, levering og utlegging.</t>
    </r>
  </si>
  <si>
    <t>5.22</t>
  </si>
  <si>
    <t>Lapping av asfalt, Agb16, levering og utlegging.</t>
  </si>
  <si>
    <t>5.3</t>
  </si>
  <si>
    <t>Veigrus, 0-16mm, knust fjell, levert på anvist sted</t>
  </si>
  <si>
    <r>
      <rPr>
        <sz val="10"/>
        <color rgb="FF232423"/>
        <rFont val="Arial"/>
        <family val="2"/>
      </rPr>
      <t xml:space="preserve">Utlegging </t>
    </r>
    <r>
      <rPr>
        <sz val="10"/>
        <color rgb="FF363636"/>
        <rFont val="Arial"/>
        <family val="2"/>
      </rPr>
      <t>etter egen avtale.</t>
    </r>
  </si>
  <si>
    <t>5.4</t>
  </si>
  <si>
    <t xml:space="preserve">Påslag </t>
  </si>
  <si>
    <t>Estimert verdi i NOK</t>
  </si>
  <si>
    <t>Påslagsprosent</t>
  </si>
  <si>
    <t>5.41</t>
  </si>
  <si>
    <t>Påslagsprosent underleverandør som ikke er spesifisert i prisskjema, leverandørens netto innpris dokumenteres ved hjelp av underlag/bilag ved fakturering til oppdragsgiver.</t>
  </si>
  <si>
    <t>5.42</t>
  </si>
  <si>
    <t>Påslagsprosent innkjøpte materialer,  Volum og  leverandørens netto innpris dokumenteres ved hjelp av underlag/bilag ved fakturering til oppdragsgiver.</t>
  </si>
  <si>
    <t>Sum Post 6</t>
  </si>
  <si>
    <t>1-5</t>
  </si>
  <si>
    <t xml:space="preserve">SUMMERING                                                                                                  </t>
  </si>
  <si>
    <t>TIMEPRISER -  Støttefag</t>
  </si>
  <si>
    <t>TIMEPRISER -  MASKIN inkl fører</t>
  </si>
  <si>
    <t>TRANSPORT AV MASKIN inkl fører</t>
  </si>
  <si>
    <t>DIVERSE LEVERANSER</t>
  </si>
  <si>
    <t>EVALUERINGSSUM 1-5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</si>
</sst>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 * #,##0_ ;_ * \-#,##0_ ;_ * &quot;-&quot;_ ;_ @_ "/>
    <numFmt numFmtId="165" formatCode="_-* #,##0_-;\-* #,##0_-;_-* &quot;-&quot;??_-;_-@_-"/>
    <numFmt numFmtId="166" formatCode="0.0\ %"/>
  </numFmts>
  <fonts count="40" x14ac:knownFonts="1">
    <font>
      <sz val="10"/>
      <color rgb="FF000000"/>
      <name val="Times New Roman"/>
      <charset val="204"/>
    </font>
    <font>
      <sz val="10"/>
      <color theme="1"/>
      <name val="Arial"/>
      <family val="2"/>
    </font>
    <font>
      <b/>
      <sz val="10"/>
      <color rgb="FF232423"/>
      <name val="Arial"/>
      <family val="2"/>
    </font>
    <font>
      <b/>
      <vertAlign val="superscript"/>
      <sz val="10"/>
      <color rgb="FF232423"/>
      <name val="Arial"/>
      <family val="2"/>
    </font>
    <font>
      <b/>
      <sz val="10"/>
      <color rgb="FF000000"/>
      <name val="Arial"/>
      <family val="2"/>
    </font>
    <font>
      <sz val="12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262624"/>
      <name val="Arial"/>
      <family val="2"/>
    </font>
    <font>
      <sz val="10"/>
      <name val="Arial"/>
      <family val="2"/>
    </font>
    <font>
      <sz val="10"/>
      <color rgb="FF383A38"/>
      <name val="Arial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0"/>
      <color rgb="FF2F2F2F"/>
      <name val="Arial"/>
      <family val="2"/>
    </font>
    <font>
      <sz val="10"/>
      <color rgb="FF383838"/>
      <name val="Arial"/>
      <family val="2"/>
    </font>
    <font>
      <sz val="12"/>
      <color rgb="FF232423"/>
      <name val="Arial"/>
      <family val="2"/>
    </font>
    <font>
      <b/>
      <sz val="10"/>
      <name val="Arial"/>
      <family val="2"/>
    </font>
    <font>
      <sz val="10"/>
      <color rgb="FF232423"/>
      <name val="Arial"/>
      <family val="2"/>
    </font>
    <font>
      <b/>
      <sz val="10"/>
      <color rgb="FF282828"/>
      <name val="Arial"/>
      <family val="2"/>
    </font>
    <font>
      <sz val="10"/>
      <color rgb="FF282828"/>
      <name val="Arial"/>
      <family val="2"/>
    </font>
    <font>
      <b/>
      <sz val="10"/>
      <color rgb="FF262624"/>
      <name val="Arial"/>
      <family val="2"/>
    </font>
    <font>
      <sz val="10"/>
      <color rgb="FF4D4F4F"/>
      <name val="Arial"/>
      <family val="2"/>
    </font>
    <font>
      <sz val="10"/>
      <color rgb="FF464646"/>
      <name val="Arial"/>
      <family val="2"/>
    </font>
    <font>
      <sz val="10"/>
      <color rgb="FF363636"/>
      <name val="Arial"/>
      <family val="2"/>
    </font>
    <font>
      <b/>
      <sz val="12"/>
      <name val="Arial"/>
      <family val="2"/>
    </font>
    <font>
      <b/>
      <sz val="12"/>
      <color rgb="FF232423"/>
      <name val="Arial"/>
      <family val="2"/>
    </font>
    <font>
      <sz val="12"/>
      <name val="Arial"/>
      <family val="2"/>
    </font>
    <font>
      <i/>
      <sz val="10"/>
      <color rgb="FF000000"/>
      <name val="Arial"/>
      <family val="2"/>
    </font>
    <font>
      <b/>
      <i/>
      <sz val="10"/>
      <color rgb="FF000000"/>
      <name val="Arial"/>
      <family val="2"/>
    </font>
    <font>
      <b/>
      <sz val="20"/>
      <color rgb="FF000000"/>
      <name val="Arial"/>
      <family val="2"/>
    </font>
    <font>
      <sz val="10"/>
      <color theme="0"/>
      <name val="Times New Roman"/>
      <family val="1"/>
      <charset val="204"/>
    </font>
    <font>
      <sz val="8"/>
      <name val="Times New Roman"/>
      <charset val="204"/>
    </font>
    <font>
      <b/>
      <sz val="16"/>
      <color rgb="FF232423"/>
      <name val="Arial"/>
    </font>
    <font>
      <b/>
      <sz val="16"/>
      <color rgb="FFF2564B"/>
      <name val="Arial"/>
    </font>
    <font>
      <b/>
      <sz val="15.5"/>
      <color rgb="FF232423"/>
      <name val="Arial"/>
    </font>
    <font>
      <b/>
      <vertAlign val="superscript"/>
      <sz val="10.5"/>
      <color rgb="FF232423"/>
      <name val="Arial"/>
    </font>
    <font>
      <b/>
      <sz val="10"/>
      <color rgb="FF000000"/>
      <name val="Arial"/>
    </font>
    <font>
      <i/>
      <sz val="10"/>
      <color rgb="FF000000"/>
      <name val="Times New Roman"/>
    </font>
    <font>
      <i/>
      <sz val="10"/>
      <color rgb="FFFF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136">
    <xf numFmtId="0" fontId="0" fillId="0" borderId="0" xfId="0" applyAlignment="1">
      <alignment horizontal="left" vertical="top"/>
    </xf>
    <xf numFmtId="165" fontId="11" fillId="5" borderId="13" xfId="1" applyNumberFormat="1" applyFont="1" applyFill="1" applyBorder="1" applyAlignment="1" applyProtection="1">
      <alignment vertical="center"/>
      <protection locked="0"/>
    </xf>
    <xf numFmtId="0" fontId="11" fillId="5" borderId="4" xfId="0" applyFont="1" applyFill="1" applyBorder="1" applyAlignment="1" applyProtection="1">
      <alignment horizontal="center" vertical="center"/>
      <protection locked="0"/>
    </xf>
    <xf numFmtId="166" fontId="11" fillId="5" borderId="4" xfId="0" applyNumberFormat="1" applyFont="1" applyFill="1" applyBorder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horizontal="left" vertical="top" wrapText="1" indent="1"/>
    </xf>
    <xf numFmtId="0" fontId="0" fillId="0" borderId="0" xfId="0" applyAlignment="1" applyProtection="1">
      <alignment horizontal="left" vertical="top" wrapText="1" indent="1"/>
    </xf>
    <xf numFmtId="0" fontId="0" fillId="0" borderId="0" xfId="0" applyAlignment="1" applyProtection="1">
      <alignment horizontal="center" vertical="top"/>
    </xf>
    <xf numFmtId="0" fontId="0" fillId="0" borderId="0" xfId="0" applyAlignment="1" applyProtection="1">
      <alignment horizontal="left" vertical="top"/>
    </xf>
    <xf numFmtId="0" fontId="30" fillId="5" borderId="34" xfId="0" applyFont="1" applyFill="1" applyBorder="1" applyAlignment="1" applyProtection="1">
      <alignment horizontal="center" vertical="top"/>
    </xf>
    <xf numFmtId="0" fontId="0" fillId="0" borderId="34" xfId="0" applyBorder="1" applyAlignment="1" applyProtection="1">
      <alignment horizontal="center" vertical="top"/>
    </xf>
    <xf numFmtId="49" fontId="12" fillId="0" borderId="23" xfId="0" applyNumberFormat="1" applyFont="1" applyBorder="1" applyAlignment="1" applyProtection="1">
      <alignment horizontal="left" vertical="center" wrapText="1" indent="1"/>
    </xf>
    <xf numFmtId="0" fontId="12" fillId="0" borderId="24" xfId="0" applyFont="1" applyBorder="1" applyAlignment="1" applyProtection="1">
      <alignment horizontal="left" vertical="center" wrapText="1" indent="1"/>
    </xf>
    <xf numFmtId="0" fontId="12" fillId="0" borderId="21" xfId="0" applyFont="1" applyBorder="1" applyAlignment="1" applyProtection="1">
      <alignment horizontal="center" vertical="center"/>
    </xf>
    <xf numFmtId="0" fontId="12" fillId="0" borderId="17" xfId="0" applyFont="1" applyBorder="1" applyAlignment="1" applyProtection="1">
      <alignment horizontal="center" vertical="center"/>
    </xf>
    <xf numFmtId="165" fontId="12" fillId="0" borderId="22" xfId="1" applyNumberFormat="1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top"/>
    </xf>
    <xf numFmtId="49" fontId="11" fillId="0" borderId="0" xfId="0" applyNumberFormat="1" applyFont="1" applyAlignment="1" applyProtection="1">
      <alignment horizontal="left" vertical="center" wrapText="1"/>
    </xf>
    <xf numFmtId="0" fontId="6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horizontal="left" vertical="center"/>
    </xf>
    <xf numFmtId="165" fontId="11" fillId="0" borderId="0" xfId="1" applyNumberFormat="1" applyFont="1" applyBorder="1" applyAlignment="1" applyProtection="1">
      <alignment vertical="center"/>
    </xf>
    <xf numFmtId="0" fontId="6" fillId="0" borderId="0" xfId="0" applyFont="1" applyAlignment="1" applyProtection="1">
      <alignment horizontal="left" vertical="top"/>
    </xf>
    <xf numFmtId="49" fontId="4" fillId="4" borderId="12" xfId="0" applyNumberFormat="1" applyFont="1" applyFill="1" applyBorder="1" applyAlignment="1" applyProtection="1">
      <alignment horizontal="center" vertical="center" wrapText="1"/>
    </xf>
    <xf numFmtId="0" fontId="4" fillId="4" borderId="4" xfId="0" applyFont="1" applyFill="1" applyBorder="1" applyAlignment="1" applyProtection="1">
      <alignment horizontal="left" vertical="center" wrapText="1"/>
    </xf>
    <xf numFmtId="0" fontId="11" fillId="3" borderId="26" xfId="0" applyFont="1" applyFill="1" applyBorder="1" applyAlignment="1" applyProtection="1">
      <alignment horizontal="center" vertical="center"/>
    </xf>
    <xf numFmtId="0" fontId="11" fillId="3" borderId="27" xfId="0" applyFont="1" applyFill="1" applyBorder="1" applyAlignment="1" applyProtection="1">
      <alignment horizontal="center" vertical="center"/>
    </xf>
    <xf numFmtId="0" fontId="11" fillId="3" borderId="28" xfId="0" applyFont="1" applyFill="1" applyBorder="1" applyAlignment="1" applyProtection="1">
      <alignment horizontal="center" vertical="center"/>
    </xf>
    <xf numFmtId="49" fontId="19" fillId="3" borderId="12" xfId="0" applyNumberFormat="1" applyFont="1" applyFill="1" applyBorder="1" applyAlignment="1" applyProtection="1">
      <alignment horizontal="left" vertical="center" wrapText="1" indent="2"/>
    </xf>
    <xf numFmtId="0" fontId="17" fillId="3" borderId="4" xfId="0" applyFont="1" applyFill="1" applyBorder="1" applyAlignment="1" applyProtection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/>
    </xf>
    <xf numFmtId="0" fontId="11" fillId="3" borderId="30" xfId="0" applyFont="1" applyFill="1" applyBorder="1" applyAlignment="1" applyProtection="1">
      <alignment horizontal="center" vertical="center"/>
    </xf>
    <xf numFmtId="0" fontId="11" fillId="3" borderId="31" xfId="0" applyFont="1" applyFill="1" applyBorder="1" applyAlignment="1" applyProtection="1">
      <alignment horizontal="center" vertical="center"/>
    </xf>
    <xf numFmtId="49" fontId="15" fillId="0" borderId="12" xfId="0" applyNumberFormat="1" applyFont="1" applyBorder="1" applyAlignment="1" applyProtection="1">
      <alignment horizontal="left" vertical="center" wrapText="1" indent="2"/>
    </xf>
    <xf numFmtId="0" fontId="8" fillId="0" borderId="4" xfId="0" applyFont="1" applyBorder="1" applyAlignment="1" applyProtection="1">
      <alignment horizontal="left" vertical="center" wrapText="1"/>
    </xf>
    <xf numFmtId="0" fontId="11" fillId="0" borderId="5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4" xfId="0" applyFont="1" applyBorder="1" applyAlignment="1" applyProtection="1">
      <alignment horizontal="center" vertical="center"/>
    </xf>
    <xf numFmtId="164" fontId="11" fillId="0" borderId="4" xfId="0" applyNumberFormat="1" applyFont="1" applyBorder="1" applyAlignment="1" applyProtection="1">
      <alignment horizontal="left" vertical="center"/>
    </xf>
    <xf numFmtId="165" fontId="8" fillId="0" borderId="13" xfId="1" applyNumberFormat="1" applyFont="1" applyBorder="1" applyAlignment="1" applyProtection="1">
      <alignment vertical="center" wrapText="1"/>
    </xf>
    <xf numFmtId="49" fontId="11" fillId="0" borderId="12" xfId="0" applyNumberFormat="1" applyFont="1" applyBorder="1" applyAlignment="1" applyProtection="1">
      <alignment vertical="center" wrapText="1"/>
    </xf>
    <xf numFmtId="0" fontId="6" fillId="0" borderId="4" xfId="0" applyFont="1" applyBorder="1" applyAlignment="1" applyProtection="1">
      <alignment vertical="center" wrapText="1"/>
    </xf>
    <xf numFmtId="0" fontId="4" fillId="3" borderId="4" xfId="0" applyFont="1" applyFill="1" applyBorder="1" applyAlignment="1" applyProtection="1">
      <alignment horizontal="center" vertical="center"/>
    </xf>
    <xf numFmtId="0" fontId="28" fillId="3" borderId="4" xfId="0" applyFont="1" applyFill="1" applyBorder="1" applyAlignment="1" applyProtection="1">
      <alignment horizontal="center" vertical="center"/>
    </xf>
    <xf numFmtId="165" fontId="29" fillId="3" borderId="13" xfId="1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left" vertical="center" wrapText="1" indent="2"/>
    </xf>
    <xf numFmtId="164" fontId="11" fillId="0" borderId="0" xfId="0" applyNumberFormat="1" applyFont="1" applyAlignment="1" applyProtection="1">
      <alignment horizontal="left" vertical="center"/>
    </xf>
    <xf numFmtId="0" fontId="11" fillId="0" borderId="0" xfId="0" applyFont="1" applyAlignment="1" applyProtection="1">
      <alignment horizontal="center" vertical="center"/>
    </xf>
    <xf numFmtId="165" fontId="11" fillId="0" borderId="0" xfId="1" applyNumberFormat="1" applyFont="1" applyAlignment="1" applyProtection="1">
      <alignment vertical="center"/>
    </xf>
    <xf numFmtId="49" fontId="21" fillId="3" borderId="9" xfId="0" applyNumberFormat="1" applyFont="1" applyFill="1" applyBorder="1" applyAlignment="1" applyProtection="1">
      <alignment horizontal="center" vertical="center" shrinkToFit="1"/>
    </xf>
    <xf numFmtId="0" fontId="21" fillId="3" borderId="10" xfId="0" applyFont="1" applyFill="1" applyBorder="1" applyAlignment="1" applyProtection="1">
      <alignment horizontal="left" vertical="center" wrapText="1" indent="1"/>
    </xf>
    <xf numFmtId="0" fontId="11" fillId="3" borderId="18" xfId="0" applyFont="1" applyFill="1" applyBorder="1" applyAlignment="1" applyProtection="1">
      <alignment horizontal="center" vertical="center"/>
    </xf>
    <xf numFmtId="0" fontId="11" fillId="3" borderId="19" xfId="0" applyFont="1" applyFill="1" applyBorder="1" applyAlignment="1" applyProtection="1">
      <alignment horizontal="center" vertical="center"/>
    </xf>
    <xf numFmtId="0" fontId="11" fillId="3" borderId="33" xfId="0" applyFont="1" applyFill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left" vertical="top"/>
    </xf>
    <xf numFmtId="49" fontId="11" fillId="0" borderId="12" xfId="0" applyNumberFormat="1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left" vertical="center" wrapText="1"/>
    </xf>
    <xf numFmtId="164" fontId="11" fillId="0" borderId="4" xfId="0" applyNumberFormat="1" applyFont="1" applyBorder="1" applyAlignment="1" applyProtection="1">
      <alignment horizontal="right" vertical="center"/>
    </xf>
    <xf numFmtId="165" fontId="11" fillId="0" borderId="13" xfId="1" applyNumberFormat="1" applyFont="1" applyBorder="1" applyAlignment="1" applyProtection="1">
      <alignment vertical="center" wrapText="1"/>
    </xf>
    <xf numFmtId="0" fontId="38" fillId="0" borderId="14" xfId="0" applyFont="1" applyBorder="1" applyAlignment="1" applyProtection="1">
      <alignment horizontal="left" vertical="center" wrapText="1"/>
    </xf>
    <xf numFmtId="0" fontId="6" fillId="0" borderId="15" xfId="0" applyFont="1" applyBorder="1" applyAlignment="1" applyProtection="1">
      <alignment horizontal="left" vertical="center" wrapText="1"/>
    </xf>
    <xf numFmtId="0" fontId="4" fillId="4" borderId="15" xfId="0" applyFont="1" applyFill="1" applyBorder="1" applyAlignment="1" applyProtection="1">
      <alignment horizontal="center" vertical="center"/>
    </xf>
    <xf numFmtId="165" fontId="4" fillId="4" borderId="16" xfId="1" applyNumberFormat="1" applyFont="1" applyFill="1" applyBorder="1" applyAlignment="1" applyProtection="1">
      <alignment vertical="center"/>
    </xf>
    <xf numFmtId="0" fontId="17" fillId="3" borderId="10" xfId="0" applyFont="1" applyFill="1" applyBorder="1" applyAlignment="1" applyProtection="1">
      <alignment horizontal="left" vertical="center" wrapText="1"/>
    </xf>
    <xf numFmtId="49" fontId="7" fillId="0" borderId="12" xfId="0" applyNumberFormat="1" applyFont="1" applyBorder="1" applyAlignment="1" applyProtection="1">
      <alignment horizontal="left" vertical="center" wrapText="1" indent="2"/>
    </xf>
    <xf numFmtId="0" fontId="11" fillId="0" borderId="4" xfId="0" applyFont="1" applyBorder="1" applyAlignment="1" applyProtection="1">
      <alignment horizontal="right" vertical="center"/>
    </xf>
    <xf numFmtId="0" fontId="6" fillId="0" borderId="4" xfId="0" applyFont="1" applyBorder="1" applyAlignment="1" applyProtection="1">
      <alignment horizontal="left" vertical="center" wrapText="1"/>
    </xf>
    <xf numFmtId="0" fontId="7" fillId="0" borderId="4" xfId="0" applyFont="1" applyBorder="1" applyAlignment="1" applyProtection="1">
      <alignment horizontal="left" vertical="center" wrapText="1"/>
    </xf>
    <xf numFmtId="0" fontId="6" fillId="0" borderId="5" xfId="0" applyFont="1" applyBorder="1" applyAlignment="1" applyProtection="1">
      <alignment horizontal="center" vertical="center" wrapText="1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center" vertical="center" wrapText="1"/>
    </xf>
    <xf numFmtId="0" fontId="31" fillId="0" borderId="0" xfId="0" applyFont="1" applyAlignment="1" applyProtection="1">
      <alignment horizontal="left" vertical="top"/>
    </xf>
    <xf numFmtId="0" fontId="1" fillId="0" borderId="4" xfId="0" applyFont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left" vertical="center" wrapText="1"/>
    </xf>
    <xf numFmtId="165" fontId="8" fillId="0" borderId="32" xfId="1" applyNumberFormat="1" applyFont="1" applyBorder="1" applyAlignment="1" applyProtection="1">
      <alignment horizontal="center" vertical="center" wrapText="1"/>
    </xf>
    <xf numFmtId="165" fontId="8" fillId="0" borderId="6" xfId="1" applyNumberFormat="1" applyFont="1" applyBorder="1" applyAlignment="1" applyProtection="1">
      <alignment horizontal="center" vertical="center" wrapText="1"/>
    </xf>
    <xf numFmtId="165" fontId="8" fillId="0" borderId="25" xfId="1" applyNumberFormat="1" applyFont="1" applyBorder="1" applyAlignment="1" applyProtection="1">
      <alignment horizontal="center" vertical="center" wrapText="1"/>
    </xf>
    <xf numFmtId="49" fontId="9" fillId="0" borderId="12" xfId="0" applyNumberFormat="1" applyFont="1" applyBorder="1" applyAlignment="1" applyProtection="1">
      <alignment horizontal="left" vertical="center" wrapText="1" indent="2"/>
    </xf>
    <xf numFmtId="0" fontId="8" fillId="2" borderId="4" xfId="0" applyFont="1" applyFill="1" applyBorder="1" applyAlignment="1" applyProtection="1">
      <alignment horizontal="left" vertical="center" wrapText="1"/>
    </xf>
    <xf numFmtId="49" fontId="14" fillId="0" borderId="12" xfId="0" applyNumberFormat="1" applyFont="1" applyBorder="1" applyAlignment="1" applyProtection="1">
      <alignment horizontal="center" vertical="center" wrapText="1"/>
    </xf>
    <xf numFmtId="49" fontId="11" fillId="0" borderId="32" xfId="0" applyNumberFormat="1" applyFont="1" applyBorder="1" applyAlignment="1" applyProtection="1">
      <alignment horizontal="center" vertical="center" wrapText="1"/>
    </xf>
    <xf numFmtId="49" fontId="11" fillId="0" borderId="6" xfId="0" applyNumberFormat="1" applyFont="1" applyBorder="1" applyAlignment="1" applyProtection="1">
      <alignment horizontal="center" vertical="center" wrapText="1"/>
    </xf>
    <xf numFmtId="49" fontId="11" fillId="0" borderId="7" xfId="0" applyNumberFormat="1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left" vertical="center" wrapText="1"/>
    </xf>
    <xf numFmtId="0" fontId="4" fillId="3" borderId="15" xfId="0" applyFont="1" applyFill="1" applyBorder="1" applyAlignment="1" applyProtection="1">
      <alignment horizontal="center" vertical="center"/>
    </xf>
    <xf numFmtId="165" fontId="4" fillId="3" borderId="16" xfId="1" applyNumberFormat="1" applyFont="1" applyFill="1" applyBorder="1" applyAlignment="1" applyProtection="1">
      <alignment vertical="center"/>
    </xf>
    <xf numFmtId="0" fontId="3" fillId="0" borderId="0" xfId="0" applyFont="1" applyAlignment="1" applyProtection="1">
      <alignment vertical="center" wrapText="1" indent="2"/>
    </xf>
    <xf numFmtId="0" fontId="17" fillId="0" borderId="0" xfId="0" applyFont="1" applyAlignment="1" applyProtection="1">
      <alignment vertical="center" wrapText="1" indent="2"/>
    </xf>
    <xf numFmtId="0" fontId="11" fillId="0" borderId="0" xfId="0" applyFont="1" applyAlignment="1" applyProtection="1">
      <alignment vertical="center"/>
    </xf>
    <xf numFmtId="0" fontId="21" fillId="3" borderId="10" xfId="0" applyFont="1" applyFill="1" applyBorder="1" applyAlignment="1" applyProtection="1">
      <alignment horizontal="left" vertical="center" wrapText="1"/>
    </xf>
    <xf numFmtId="49" fontId="8" fillId="0" borderId="12" xfId="0" applyNumberFormat="1" applyFont="1" applyBorder="1" applyAlignment="1" applyProtection="1">
      <alignment horizontal="center" vertical="center" wrapText="1"/>
    </xf>
    <xf numFmtId="49" fontId="9" fillId="0" borderId="12" xfId="0" applyNumberFormat="1" applyFont="1" applyBorder="1" applyAlignment="1" applyProtection="1">
      <alignment horizontal="center" vertical="center" wrapText="1"/>
    </xf>
    <xf numFmtId="49" fontId="11" fillId="0" borderId="14" xfId="0" applyNumberFormat="1" applyFont="1" applyBorder="1" applyAlignment="1" applyProtection="1">
      <alignment horizontal="center" vertical="center" wrapText="1"/>
    </xf>
    <xf numFmtId="0" fontId="8" fillId="0" borderId="15" xfId="0" applyFont="1" applyBorder="1" applyAlignment="1" applyProtection="1">
      <alignment horizontal="left" vertical="center" wrapText="1"/>
    </xf>
    <xf numFmtId="0" fontId="8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horizontal="right" vertical="center"/>
    </xf>
    <xf numFmtId="165" fontId="8" fillId="0" borderId="0" xfId="1" applyNumberFormat="1" applyFont="1" applyBorder="1" applyAlignment="1" applyProtection="1">
      <alignment vertical="center" wrapText="1"/>
    </xf>
    <xf numFmtId="49" fontId="2" fillId="3" borderId="9" xfId="0" applyNumberFormat="1" applyFont="1" applyFill="1" applyBorder="1" applyAlignment="1" applyProtection="1">
      <alignment horizontal="center" vertical="center" shrinkToFit="1"/>
    </xf>
    <xf numFmtId="0" fontId="11" fillId="3" borderId="20" xfId="0" applyFont="1" applyFill="1" applyBorder="1" applyAlignment="1" applyProtection="1">
      <alignment horizontal="center" vertical="center"/>
    </xf>
    <xf numFmtId="165" fontId="11" fillId="3" borderId="11" xfId="1" applyNumberFormat="1" applyFont="1" applyFill="1" applyBorder="1" applyAlignment="1" applyProtection="1">
      <alignment vertical="center"/>
    </xf>
    <xf numFmtId="49" fontId="8" fillId="0" borderId="12" xfId="0" applyNumberFormat="1" applyFont="1" applyBorder="1" applyAlignment="1" applyProtection="1">
      <alignment horizontal="left" vertical="center" wrapText="1" indent="2"/>
    </xf>
    <xf numFmtId="0" fontId="17" fillId="0" borderId="4" xfId="0" applyFont="1" applyBorder="1" applyAlignment="1" applyProtection="1">
      <alignment horizontal="left" vertical="center" wrapText="1"/>
    </xf>
    <xf numFmtId="49" fontId="11" fillId="0" borderId="12" xfId="0" applyNumberFormat="1" applyFont="1" applyBorder="1" applyAlignment="1" applyProtection="1">
      <alignment horizontal="left" vertical="center" wrapText="1"/>
    </xf>
    <xf numFmtId="0" fontId="8" fillId="0" borderId="5" xfId="0" applyFont="1" applyBorder="1" applyAlignment="1" applyProtection="1">
      <alignment horizontal="left" vertical="center" wrapText="1" indent="1"/>
    </xf>
    <xf numFmtId="0" fontId="8" fillId="0" borderId="6" xfId="0" applyFont="1" applyBorder="1" applyAlignment="1" applyProtection="1">
      <alignment horizontal="left" vertical="center" wrapText="1" indent="1"/>
    </xf>
    <xf numFmtId="0" fontId="8" fillId="0" borderId="7" xfId="0" applyFont="1" applyBorder="1" applyAlignment="1" applyProtection="1">
      <alignment horizontal="left" vertical="center" wrapText="1" indent="1"/>
    </xf>
    <xf numFmtId="0" fontId="8" fillId="0" borderId="5" xfId="0" applyFont="1" applyBorder="1" applyAlignment="1" applyProtection="1">
      <alignment horizontal="left" vertical="center" wrapText="1" indent="1"/>
    </xf>
    <xf numFmtId="0" fontId="8" fillId="0" borderId="6" xfId="0" applyFont="1" applyBorder="1" applyAlignment="1" applyProtection="1">
      <alignment horizontal="left" vertical="center" wrapText="1" indent="1"/>
    </xf>
    <xf numFmtId="0" fontId="8" fillId="0" borderId="7" xfId="0" applyFont="1" applyBorder="1" applyAlignment="1" applyProtection="1">
      <alignment horizontal="left" vertical="center" wrapText="1" indent="1"/>
    </xf>
    <xf numFmtId="0" fontId="37" fillId="0" borderId="5" xfId="0" applyFont="1" applyBorder="1" applyAlignment="1" applyProtection="1">
      <alignment horizontal="left" vertical="center" wrapText="1"/>
    </xf>
    <xf numFmtId="0" fontId="37" fillId="0" borderId="6" xfId="0" applyFont="1" applyBorder="1" applyAlignment="1" applyProtection="1">
      <alignment horizontal="left" vertical="center" wrapText="1"/>
    </xf>
    <xf numFmtId="0" fontId="37" fillId="0" borderId="7" xfId="0" applyFont="1" applyBorder="1" applyAlignment="1" applyProtection="1">
      <alignment horizontal="left" vertical="center" wrapText="1"/>
    </xf>
    <xf numFmtId="165" fontId="11" fillId="0" borderId="13" xfId="1" applyNumberFormat="1" applyFont="1" applyBorder="1" applyAlignment="1" applyProtection="1">
      <alignment vertical="center"/>
    </xf>
    <xf numFmtId="49" fontId="18" fillId="0" borderId="12" xfId="0" applyNumberFormat="1" applyFont="1" applyBorder="1" applyAlignment="1" applyProtection="1">
      <alignment horizontal="left" vertical="center" wrapText="1" indent="2"/>
    </xf>
    <xf numFmtId="49" fontId="11" fillId="0" borderId="25" xfId="0" applyNumberFormat="1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left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165" fontId="11" fillId="0" borderId="4" xfId="1" applyNumberFormat="1" applyFont="1" applyBorder="1" applyAlignment="1" applyProtection="1">
      <alignment horizontal="right" vertical="center"/>
    </xf>
    <xf numFmtId="49" fontId="11" fillId="0" borderId="0" xfId="0" applyNumberFormat="1" applyFont="1" applyAlignment="1" applyProtection="1">
      <alignment horizontal="left" vertical="top" wrapText="1"/>
    </xf>
    <xf numFmtId="0" fontId="0" fillId="0" borderId="0" xfId="0" applyAlignment="1" applyProtection="1">
      <alignment horizontal="left" vertical="top" wrapText="1"/>
    </xf>
    <xf numFmtId="0" fontId="11" fillId="0" borderId="0" xfId="0" applyFont="1" applyAlignment="1" applyProtection="1">
      <alignment horizontal="left" vertical="top"/>
    </xf>
    <xf numFmtId="165" fontId="11" fillId="0" borderId="0" xfId="1" applyNumberFormat="1" applyFont="1" applyAlignment="1" applyProtection="1">
      <alignment vertical="top"/>
    </xf>
    <xf numFmtId="49" fontId="25" fillId="3" borderId="1" xfId="0" applyNumberFormat="1" applyFont="1" applyFill="1" applyBorder="1" applyAlignment="1" applyProtection="1">
      <alignment horizontal="center" vertical="top" wrapText="1"/>
    </xf>
    <xf numFmtId="0" fontId="26" fillId="3" borderId="3" xfId="0" applyFont="1" applyFill="1" applyBorder="1" applyAlignment="1" applyProtection="1">
      <alignment horizontal="left" vertical="top" wrapText="1"/>
    </xf>
    <xf numFmtId="0" fontId="13" fillId="0" borderId="0" xfId="0" applyFont="1" applyAlignment="1" applyProtection="1">
      <alignment horizontal="left" vertical="top"/>
    </xf>
    <xf numFmtId="165" fontId="13" fillId="0" borderId="0" xfId="1" applyNumberFormat="1" applyFont="1" applyAlignment="1" applyProtection="1">
      <alignment vertical="top"/>
    </xf>
    <xf numFmtId="49" fontId="16" fillId="3" borderId="1" xfId="0" applyNumberFormat="1" applyFont="1" applyFill="1" applyBorder="1" applyAlignment="1" applyProtection="1">
      <alignment horizontal="center" vertical="top" shrinkToFit="1"/>
    </xf>
    <xf numFmtId="0" fontId="13" fillId="3" borderId="4" xfId="0" applyFont="1" applyFill="1" applyBorder="1" applyAlignment="1" applyProtection="1">
      <alignment horizontal="left" vertical="top"/>
    </xf>
    <xf numFmtId="165" fontId="12" fillId="3" borderId="4" xfId="1" applyNumberFormat="1" applyFont="1" applyFill="1" applyBorder="1" applyAlignment="1" applyProtection="1">
      <alignment vertical="top"/>
    </xf>
    <xf numFmtId="0" fontId="25" fillId="3" borderId="3" xfId="0" applyFont="1" applyFill="1" applyBorder="1" applyAlignment="1" applyProtection="1">
      <alignment horizontal="left" vertical="top" wrapText="1"/>
    </xf>
    <xf numFmtId="0" fontId="27" fillId="0" borderId="2" xfId="0" applyFont="1" applyBorder="1" applyAlignment="1" applyProtection="1">
      <alignment horizontal="right" vertical="top" wrapText="1" indent="2"/>
    </xf>
    <xf numFmtId="0" fontId="4" fillId="3" borderId="5" xfId="0" applyFont="1" applyFill="1" applyBorder="1" applyProtection="1"/>
    <xf numFmtId="0" fontId="4" fillId="3" borderId="6" xfId="0" applyFont="1" applyFill="1" applyBorder="1" applyProtection="1"/>
    <xf numFmtId="0" fontId="4" fillId="3" borderId="7" xfId="0" applyFont="1" applyFill="1" applyBorder="1" applyProtection="1"/>
    <xf numFmtId="49" fontId="11" fillId="0" borderId="0" xfId="0" applyNumberFormat="1" applyFont="1" applyAlignment="1" applyProtection="1">
      <alignment horizontal="left" vertical="top"/>
    </xf>
    <xf numFmtId="165" fontId="0" fillId="0" borderId="0" xfId="1" applyNumberFormat="1" applyFont="1" applyAlignment="1" applyProtection="1">
      <alignment vertical="top"/>
    </xf>
    <xf numFmtId="0" fontId="30" fillId="0" borderId="0" xfId="0" applyFont="1" applyAlignment="1" applyProtection="1">
      <alignment horizontal="left" vertical="top"/>
    </xf>
  </cellXfs>
  <cellStyles count="2">
    <cellStyle name="K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1872348</xdr:rowOff>
    </xdr:from>
    <xdr:ext cx="0" cy="45719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 flipH="1" flipV="1">
          <a:off x="0" y="1872348"/>
          <a:ext cx="0" cy="45719"/>
        </a:xfrm>
        <a:custGeom>
          <a:avLst/>
          <a:gdLst/>
          <a:ahLst/>
          <a:cxnLst/>
          <a:rect l="0" t="0" r="0" b="0"/>
          <a:pathLst>
            <a:path w="9439910">
              <a:moveTo>
                <a:pt x="0" y="0"/>
              </a:moveTo>
              <a:lnTo>
                <a:pt x="9439317" y="0"/>
              </a:lnTo>
            </a:path>
          </a:pathLst>
        </a:custGeom>
        <a:ln w="22880">
          <a:solidFill>
            <a:srgbClr val="000000"/>
          </a:solidFill>
        </a:ln>
      </xdr:spPr>
    </xdr:sp>
    <xdr:clientData/>
  </xdr:oneCellAnchor>
  <xdr:oneCellAnchor>
    <xdr:from>
      <xdr:col>0</xdr:col>
      <xdr:colOff>0</xdr:colOff>
      <xdr:row>0</xdr:row>
      <xdr:rowOff>980704</xdr:rowOff>
    </xdr:from>
    <xdr:ext cx="45719" cy="45719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 flipH="1" flipV="1">
          <a:off x="0" y="980704"/>
          <a:ext cx="45719" cy="45719"/>
        </a:xfrm>
        <a:custGeom>
          <a:avLst/>
          <a:gdLst/>
          <a:ahLst/>
          <a:cxnLst/>
          <a:rect l="0" t="0" r="0" b="0"/>
          <a:pathLst>
            <a:path w="9439910">
              <a:moveTo>
                <a:pt x="0" y="0"/>
              </a:moveTo>
              <a:lnTo>
                <a:pt x="9439317" y="0"/>
              </a:lnTo>
            </a:path>
          </a:pathLst>
        </a:custGeom>
        <a:ln w="22880">
          <a:solidFill>
            <a:srgbClr val="000000"/>
          </a:solidFill>
        </a:ln>
      </xdr:spPr>
    </xdr:sp>
    <xdr:clientData/>
  </xdr:oneCellAnchor>
  <xdr:oneCellAnchor>
    <xdr:from>
      <xdr:col>0</xdr:col>
      <xdr:colOff>0</xdr:colOff>
      <xdr:row>10</xdr:row>
      <xdr:rowOff>0</xdr:rowOff>
    </xdr:from>
    <xdr:ext cx="0" cy="45719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 flipH="1">
          <a:off x="0" y="9657971"/>
          <a:ext cx="0" cy="45719"/>
        </a:xfrm>
        <a:custGeom>
          <a:avLst/>
          <a:gdLst/>
          <a:ahLst/>
          <a:cxnLst/>
          <a:rect l="0" t="0" r="0" b="0"/>
          <a:pathLst>
            <a:path w="3820795">
              <a:moveTo>
                <a:pt x="0" y="0"/>
              </a:moveTo>
              <a:lnTo>
                <a:pt x="3820567" y="0"/>
              </a:lnTo>
            </a:path>
          </a:pathLst>
        </a:custGeom>
        <a:ln w="22880">
          <a:solidFill>
            <a:srgbClr val="000000"/>
          </a:solidFill>
        </a:ln>
      </xdr:spPr>
    </xdr:sp>
    <xdr:clientData/>
  </xdr:oneCellAnchor>
  <xdr:oneCellAnchor>
    <xdr:from>
      <xdr:col>0</xdr:col>
      <xdr:colOff>0</xdr:colOff>
      <xdr:row>11</xdr:row>
      <xdr:rowOff>0</xdr:rowOff>
    </xdr:from>
    <xdr:ext cx="47625" cy="609600"/>
    <xdr:sp macro="" textlink="">
      <xdr:nvSpPr>
        <xdr:cNvPr id="6" name="Shape 6">
          <a:extLst>
            <a:ext uri="{FF2B5EF4-FFF2-40B4-BE49-F238E27FC236}">
              <a16:creationId xmlns:a16="http://schemas.microsoft.com/office/drawing/2014/main" id="{00000000-0008-0000-0000-000006000000}"/>
            </a:ext>
            <a:ext uri="{147F2762-F138-4A5C-976F-8EAC2B608ADB}">
              <a16:predDERef xmlns:a16="http://schemas.microsoft.com/office/drawing/2014/main" pred="{00000000-0008-0000-0000-000005000000}"/>
            </a:ext>
          </a:extLst>
        </xdr:cNvPr>
        <xdr:cNvSpPr/>
      </xdr:nvSpPr>
      <xdr:spPr>
        <a:xfrm flipH="1">
          <a:off x="0" y="8229600"/>
          <a:ext cx="47625" cy="609600"/>
        </a:xfrm>
        <a:custGeom>
          <a:avLst/>
          <a:gdLst/>
          <a:ahLst/>
          <a:cxnLst/>
          <a:rect l="0" t="0" r="0" b="0"/>
          <a:pathLst>
            <a:path w="9439910">
              <a:moveTo>
                <a:pt x="0" y="0"/>
              </a:moveTo>
              <a:lnTo>
                <a:pt x="9439317" y="0"/>
              </a:lnTo>
            </a:path>
          </a:pathLst>
        </a:custGeom>
        <a:ln w="22880">
          <a:solidFill>
            <a:srgbClr val="000000"/>
          </a:solidFill>
        </a:ln>
      </xdr:spPr>
      <xdr:txBody>
        <a:bodyPr/>
        <a:lstStyle/>
        <a:p>
          <a:endParaRPr lang="nb-NO"/>
        </a:p>
      </xdr:txBody>
    </xdr:sp>
    <xdr:clientData/>
  </xdr:oneCellAnchor>
  <xdr:oneCellAnchor>
    <xdr:from>
      <xdr:col>0</xdr:col>
      <xdr:colOff>0</xdr:colOff>
      <xdr:row>11</xdr:row>
      <xdr:rowOff>47625</xdr:rowOff>
    </xdr:from>
    <xdr:ext cx="45719" cy="133350"/>
    <xdr:sp macro="" textlink="">
      <xdr:nvSpPr>
        <xdr:cNvPr id="7" name="Shape 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 flipV="1">
          <a:off x="0" y="9906000"/>
          <a:ext cx="45719" cy="133350"/>
        </a:xfrm>
        <a:custGeom>
          <a:avLst/>
          <a:gdLst/>
          <a:ahLst/>
          <a:cxnLst/>
          <a:rect l="0" t="0" r="0" b="0"/>
          <a:pathLst>
            <a:path w="9439910">
              <a:moveTo>
                <a:pt x="0" y="0"/>
              </a:moveTo>
              <a:lnTo>
                <a:pt x="9439317" y="0"/>
              </a:lnTo>
            </a:path>
          </a:pathLst>
        </a:custGeom>
        <a:ln w="22880">
          <a:solidFill>
            <a:srgbClr val="000000"/>
          </a:solidFill>
        </a:ln>
      </xdr:spPr>
    </xdr:sp>
    <xdr:clientData/>
  </xdr:oneCellAnchor>
  <xdr:oneCellAnchor>
    <xdr:from>
      <xdr:col>0</xdr:col>
      <xdr:colOff>94710</xdr:colOff>
      <xdr:row>54</xdr:row>
      <xdr:rowOff>695602</xdr:rowOff>
    </xdr:from>
    <xdr:ext cx="9439910" cy="0"/>
    <xdr:sp macro="" textlink="">
      <xdr:nvSpPr>
        <xdr:cNvPr id="8" name="Shape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0" y="0"/>
          <a:ext cx="9439910" cy="0"/>
        </a:xfrm>
        <a:custGeom>
          <a:avLst/>
          <a:gdLst/>
          <a:ahLst/>
          <a:cxnLst/>
          <a:rect l="0" t="0" r="0" b="0"/>
          <a:pathLst>
            <a:path w="9439910">
              <a:moveTo>
                <a:pt x="0" y="0"/>
              </a:moveTo>
              <a:lnTo>
                <a:pt x="9439317" y="0"/>
              </a:lnTo>
            </a:path>
          </a:pathLst>
        </a:custGeom>
        <a:ln w="22880">
          <a:solidFill>
            <a:srgbClr val="000000"/>
          </a:solidFill>
        </a:ln>
      </xdr:spPr>
    </xdr:sp>
    <xdr:clientData/>
  </xdr:oneCellAnchor>
  <xdr:oneCellAnchor>
    <xdr:from>
      <xdr:col>0</xdr:col>
      <xdr:colOff>94710</xdr:colOff>
      <xdr:row>54</xdr:row>
      <xdr:rowOff>1002202</xdr:rowOff>
    </xdr:from>
    <xdr:ext cx="9439910" cy="0"/>
    <xdr:sp macro="" textlink="">
      <xdr:nvSpPr>
        <xdr:cNvPr id="9" name="Shape 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0" y="0"/>
          <a:ext cx="9439910" cy="0"/>
        </a:xfrm>
        <a:custGeom>
          <a:avLst/>
          <a:gdLst/>
          <a:ahLst/>
          <a:cxnLst/>
          <a:rect l="0" t="0" r="0" b="0"/>
          <a:pathLst>
            <a:path w="9439910">
              <a:moveTo>
                <a:pt x="0" y="0"/>
              </a:moveTo>
              <a:lnTo>
                <a:pt x="9439317" y="0"/>
              </a:lnTo>
            </a:path>
          </a:pathLst>
        </a:custGeom>
        <a:ln w="22880">
          <a:solidFill>
            <a:srgbClr val="00000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499984740745262"/>
    <pageSetUpPr fitToPage="1"/>
  </sheetPr>
  <dimension ref="A1:N121"/>
  <sheetViews>
    <sheetView tabSelected="1" zoomScale="110" zoomScaleNormal="110" workbookViewId="0">
      <pane ySplit="3" topLeftCell="A4" activePane="bottomLeft" state="frozen"/>
      <selection pane="bottomLeft" activeCell="E8" sqref="E8"/>
    </sheetView>
  </sheetViews>
  <sheetFormatPr baseColWidth="10" defaultColWidth="9.33203125" defaultRowHeight="12.75" customHeight="1" x14ac:dyDescent="0.25"/>
  <cols>
    <col min="1" max="1" width="11.44140625" style="133" customWidth="1"/>
    <col min="2" max="2" width="144.109375" style="7" customWidth="1"/>
    <col min="3" max="3" width="13.77734375" style="7" customWidth="1"/>
    <col min="4" max="4" width="15.33203125" style="7" customWidth="1"/>
    <col min="5" max="5" width="17.6640625" style="7" customWidth="1"/>
    <col min="6" max="6" width="18.77734375" style="134" customWidth="1"/>
    <col min="7" max="16384" width="9.33203125" style="7"/>
  </cols>
  <sheetData>
    <row r="1" spans="1:14" ht="82.5" customHeight="1" x14ac:dyDescent="0.25">
      <c r="A1" s="4" t="s">
        <v>0</v>
      </c>
      <c r="B1" s="5"/>
      <c r="C1" s="6"/>
      <c r="D1" s="6"/>
      <c r="E1" s="6"/>
      <c r="F1" s="6"/>
    </row>
    <row r="2" spans="1:14" ht="26.25" customHeight="1" x14ac:dyDescent="0.25">
      <c r="A2" s="8" t="s">
        <v>1</v>
      </c>
      <c r="B2" s="8"/>
      <c r="C2" s="9"/>
      <c r="D2" s="9"/>
      <c r="E2" s="9"/>
      <c r="F2" s="9"/>
    </row>
    <row r="3" spans="1:14" s="15" customFormat="1" ht="25.5" customHeight="1" x14ac:dyDescent="0.25">
      <c r="A3" s="10" t="s">
        <v>2</v>
      </c>
      <c r="B3" s="11" t="s">
        <v>3</v>
      </c>
      <c r="C3" s="12" t="s">
        <v>4</v>
      </c>
      <c r="D3" s="13" t="s">
        <v>5</v>
      </c>
      <c r="E3" s="13" t="s">
        <v>6</v>
      </c>
      <c r="F3" s="14" t="s">
        <v>7</v>
      </c>
    </row>
    <row r="4" spans="1:14" s="20" customFormat="1" ht="13.2" x14ac:dyDescent="0.25">
      <c r="A4" s="16"/>
      <c r="B4" s="17"/>
      <c r="C4" s="18"/>
      <c r="D4" s="18"/>
      <c r="E4" s="18"/>
      <c r="F4" s="19"/>
    </row>
    <row r="5" spans="1:14" s="20" customFormat="1" ht="13.2" x14ac:dyDescent="0.25">
      <c r="A5" s="21" t="s">
        <v>8</v>
      </c>
      <c r="B5" s="22" t="s">
        <v>9</v>
      </c>
      <c r="C5" s="23"/>
      <c r="D5" s="24"/>
      <c r="E5" s="24"/>
      <c r="F5" s="25"/>
    </row>
    <row r="6" spans="1:14" s="20" customFormat="1" ht="13.2" x14ac:dyDescent="0.25">
      <c r="A6" s="26" t="s">
        <v>10</v>
      </c>
      <c r="B6" s="27" t="s">
        <v>11</v>
      </c>
      <c r="C6" s="28"/>
      <c r="D6" s="29"/>
      <c r="E6" s="29"/>
      <c r="F6" s="30"/>
    </row>
    <row r="7" spans="1:14" s="20" customFormat="1" ht="13.2" x14ac:dyDescent="0.25">
      <c r="A7" s="31" t="s">
        <v>12</v>
      </c>
      <c r="B7" s="32" t="s">
        <v>13</v>
      </c>
      <c r="C7" s="33"/>
      <c r="D7" s="34"/>
      <c r="E7" s="35" t="s">
        <v>14</v>
      </c>
      <c r="F7" s="1"/>
    </row>
    <row r="8" spans="1:14" s="20" customFormat="1" ht="13.2" x14ac:dyDescent="0.25">
      <c r="A8" s="31" t="s">
        <v>15</v>
      </c>
      <c r="B8" s="32" t="s">
        <v>16</v>
      </c>
      <c r="C8" s="35" t="s">
        <v>17</v>
      </c>
      <c r="D8" s="36">
        <v>40</v>
      </c>
      <c r="E8" s="2"/>
      <c r="F8" s="37">
        <f t="shared" ref="F8:F9" si="0">SUM(D8*E8)</f>
        <v>0</v>
      </c>
    </row>
    <row r="9" spans="1:14" s="20" customFormat="1" ht="13.2" x14ac:dyDescent="0.25">
      <c r="A9" s="31" t="s">
        <v>18</v>
      </c>
      <c r="B9" s="32" t="s">
        <v>19</v>
      </c>
      <c r="C9" s="35" t="s">
        <v>17</v>
      </c>
      <c r="D9" s="36">
        <v>20</v>
      </c>
      <c r="E9" s="2"/>
      <c r="F9" s="37">
        <f t="shared" si="0"/>
        <v>0</v>
      </c>
    </row>
    <row r="10" spans="1:14" s="20" customFormat="1" ht="13.2" x14ac:dyDescent="0.25">
      <c r="A10" s="38"/>
      <c r="B10" s="39"/>
      <c r="C10" s="40" t="s">
        <v>20</v>
      </c>
      <c r="D10" s="41"/>
      <c r="E10" s="41"/>
      <c r="F10" s="42">
        <f>SUM(F7:F9)</f>
        <v>0</v>
      </c>
    </row>
    <row r="11" spans="1:14" s="20" customFormat="1" ht="13.2" x14ac:dyDescent="0.25">
      <c r="A11" s="43"/>
      <c r="B11" s="43"/>
      <c r="C11" s="18"/>
      <c r="D11" s="44"/>
      <c r="E11" s="45"/>
      <c r="F11" s="46"/>
    </row>
    <row r="12" spans="1:14" s="20" customFormat="1" ht="13.2" x14ac:dyDescent="0.25">
      <c r="A12" s="47" t="s">
        <v>21</v>
      </c>
      <c r="B12" s="48" t="s">
        <v>22</v>
      </c>
      <c r="C12" s="49"/>
      <c r="D12" s="50"/>
      <c r="E12" s="50"/>
      <c r="F12" s="51"/>
      <c r="N12" s="52"/>
    </row>
    <row r="13" spans="1:14" s="20" customFormat="1" ht="13.2" x14ac:dyDescent="0.25">
      <c r="A13" s="53" t="s">
        <v>23</v>
      </c>
      <c r="B13" s="54" t="s">
        <v>24</v>
      </c>
      <c r="C13" s="35" t="s">
        <v>17</v>
      </c>
      <c r="D13" s="55">
        <v>20</v>
      </c>
      <c r="E13" s="2"/>
      <c r="F13" s="56">
        <f t="shared" ref="F13:F23" si="1">SUM(D13*E13)</f>
        <v>0</v>
      </c>
    </row>
    <row r="14" spans="1:14" s="20" customFormat="1" ht="13.2" x14ac:dyDescent="0.25">
      <c r="A14" s="53" t="s">
        <v>25</v>
      </c>
      <c r="B14" s="54" t="s">
        <v>26</v>
      </c>
      <c r="C14" s="35" t="s">
        <v>17</v>
      </c>
      <c r="D14" s="55">
        <v>20</v>
      </c>
      <c r="E14" s="2"/>
      <c r="F14" s="56">
        <f t="shared" si="1"/>
        <v>0</v>
      </c>
    </row>
    <row r="15" spans="1:14" s="20" customFormat="1" ht="13.2" x14ac:dyDescent="0.25">
      <c r="A15" s="53" t="s">
        <v>27</v>
      </c>
      <c r="B15" s="54" t="s">
        <v>28</v>
      </c>
      <c r="C15" s="35" t="s">
        <v>17</v>
      </c>
      <c r="D15" s="55">
        <v>60</v>
      </c>
      <c r="E15" s="2"/>
      <c r="F15" s="56">
        <f t="shared" si="1"/>
        <v>0</v>
      </c>
    </row>
    <row r="16" spans="1:14" s="20" customFormat="1" ht="13.2" x14ac:dyDescent="0.25">
      <c r="A16" s="53" t="s">
        <v>29</v>
      </c>
      <c r="B16" s="54" t="s">
        <v>30</v>
      </c>
      <c r="C16" s="35" t="s">
        <v>17</v>
      </c>
      <c r="D16" s="55">
        <v>30</v>
      </c>
      <c r="E16" s="2"/>
      <c r="F16" s="56">
        <f t="shared" si="1"/>
        <v>0</v>
      </c>
    </row>
    <row r="17" spans="1:6" s="20" customFormat="1" ht="13.2" x14ac:dyDescent="0.25">
      <c r="A17" s="53" t="s">
        <v>31</v>
      </c>
      <c r="B17" s="54" t="s">
        <v>32</v>
      </c>
      <c r="C17" s="35" t="s">
        <v>17</v>
      </c>
      <c r="D17" s="55">
        <v>20</v>
      </c>
      <c r="E17" s="2"/>
      <c r="F17" s="56">
        <f t="shared" si="1"/>
        <v>0</v>
      </c>
    </row>
    <row r="18" spans="1:6" s="20" customFormat="1" ht="13.2" x14ac:dyDescent="0.25">
      <c r="A18" s="53" t="s">
        <v>33</v>
      </c>
      <c r="B18" s="54" t="s">
        <v>34</v>
      </c>
      <c r="C18" s="35" t="s">
        <v>17</v>
      </c>
      <c r="D18" s="55">
        <v>60</v>
      </c>
      <c r="E18" s="2"/>
      <c r="F18" s="56">
        <f t="shared" si="1"/>
        <v>0</v>
      </c>
    </row>
    <row r="19" spans="1:6" s="20" customFormat="1" ht="13.2" x14ac:dyDescent="0.25">
      <c r="A19" s="53" t="s">
        <v>35</v>
      </c>
      <c r="B19" s="54" t="s">
        <v>36</v>
      </c>
      <c r="C19" s="35" t="s">
        <v>17</v>
      </c>
      <c r="D19" s="55">
        <v>20</v>
      </c>
      <c r="E19" s="2"/>
      <c r="F19" s="56">
        <f t="shared" si="1"/>
        <v>0</v>
      </c>
    </row>
    <row r="20" spans="1:6" s="20" customFormat="1" ht="13.2" x14ac:dyDescent="0.25">
      <c r="A20" s="53" t="s">
        <v>37</v>
      </c>
      <c r="B20" s="54" t="s">
        <v>38</v>
      </c>
      <c r="C20" s="35" t="s">
        <v>17</v>
      </c>
      <c r="D20" s="55">
        <v>30</v>
      </c>
      <c r="E20" s="2"/>
      <c r="F20" s="56">
        <f t="shared" si="1"/>
        <v>0</v>
      </c>
    </row>
    <row r="21" spans="1:6" s="20" customFormat="1" ht="13.2" x14ac:dyDescent="0.25">
      <c r="A21" s="53" t="s">
        <v>39</v>
      </c>
      <c r="B21" s="54" t="s">
        <v>40</v>
      </c>
      <c r="C21" s="35" t="s">
        <v>17</v>
      </c>
      <c r="D21" s="55">
        <v>30</v>
      </c>
      <c r="E21" s="2"/>
      <c r="F21" s="56">
        <f t="shared" si="1"/>
        <v>0</v>
      </c>
    </row>
    <row r="22" spans="1:6" s="20" customFormat="1" ht="13.2" x14ac:dyDescent="0.25">
      <c r="A22" s="53" t="s">
        <v>41</v>
      </c>
      <c r="B22" s="54" t="s">
        <v>42</v>
      </c>
      <c r="C22" s="35" t="s">
        <v>17</v>
      </c>
      <c r="D22" s="55">
        <v>30</v>
      </c>
      <c r="E22" s="2"/>
      <c r="F22" s="56">
        <f t="shared" si="1"/>
        <v>0</v>
      </c>
    </row>
    <row r="23" spans="1:6" s="20" customFormat="1" ht="13.2" x14ac:dyDescent="0.25">
      <c r="A23" s="53" t="s">
        <v>43</v>
      </c>
      <c r="B23" s="54" t="s">
        <v>44</v>
      </c>
      <c r="C23" s="35" t="s">
        <v>17</v>
      </c>
      <c r="D23" s="55">
        <v>60</v>
      </c>
      <c r="E23" s="2"/>
      <c r="F23" s="56">
        <f t="shared" si="1"/>
        <v>0</v>
      </c>
    </row>
    <row r="24" spans="1:6" s="20" customFormat="1" ht="36" customHeight="1" x14ac:dyDescent="0.25">
      <c r="A24" s="57" t="s">
        <v>45</v>
      </c>
      <c r="B24" s="58"/>
      <c r="C24" s="59" t="s">
        <v>46</v>
      </c>
      <c r="D24" s="59"/>
      <c r="E24" s="59"/>
      <c r="F24" s="60">
        <f>SUM(F13:F23)</f>
        <v>0</v>
      </c>
    </row>
    <row r="25" spans="1:6" s="20" customFormat="1" ht="13.2" x14ac:dyDescent="0.25">
      <c r="A25" s="16"/>
      <c r="B25" s="17"/>
      <c r="C25" s="18"/>
      <c r="D25" s="18"/>
      <c r="E25" s="45"/>
      <c r="F25" s="46"/>
    </row>
    <row r="26" spans="1:6" s="20" customFormat="1" ht="13.2" x14ac:dyDescent="0.25">
      <c r="A26" s="47" t="s">
        <v>47</v>
      </c>
      <c r="B26" s="61" t="s">
        <v>48</v>
      </c>
      <c r="C26" s="49"/>
      <c r="D26" s="50"/>
      <c r="E26" s="50"/>
      <c r="F26" s="51"/>
    </row>
    <row r="27" spans="1:6" s="20" customFormat="1" ht="13.2" x14ac:dyDescent="0.25">
      <c r="A27" s="62" t="s">
        <v>49</v>
      </c>
      <c r="B27" s="32" t="s">
        <v>50</v>
      </c>
      <c r="C27" s="35" t="s">
        <v>17</v>
      </c>
      <c r="D27" s="63">
        <v>15</v>
      </c>
      <c r="E27" s="2"/>
      <c r="F27" s="37">
        <f t="shared" ref="F27:F53" si="2">SUM(D27*E27)</f>
        <v>0</v>
      </c>
    </row>
    <row r="28" spans="1:6" s="20" customFormat="1" ht="13.2" x14ac:dyDescent="0.25">
      <c r="A28" s="62"/>
      <c r="B28" s="64"/>
      <c r="C28" s="35"/>
      <c r="D28" s="63"/>
      <c r="E28" s="35"/>
      <c r="F28" s="37"/>
    </row>
    <row r="29" spans="1:6" s="20" customFormat="1" ht="13.2" x14ac:dyDescent="0.25">
      <c r="A29" s="62" t="s">
        <v>51</v>
      </c>
      <c r="B29" s="65" t="s">
        <v>52</v>
      </c>
      <c r="C29" s="35" t="s">
        <v>17</v>
      </c>
      <c r="D29" s="63">
        <v>30</v>
      </c>
      <c r="E29" s="2"/>
      <c r="F29" s="37">
        <f t="shared" ref="F29:F30" si="3">SUM(D29*E29)</f>
        <v>0</v>
      </c>
    </row>
    <row r="30" spans="1:6" s="20" customFormat="1" ht="13.2" x14ac:dyDescent="0.25">
      <c r="A30" s="62" t="s">
        <v>53</v>
      </c>
      <c r="B30" s="32" t="s">
        <v>54</v>
      </c>
      <c r="C30" s="35" t="s">
        <v>17</v>
      </c>
      <c r="D30" s="63">
        <v>40</v>
      </c>
      <c r="E30" s="2"/>
      <c r="F30" s="37">
        <f t="shared" si="3"/>
        <v>0</v>
      </c>
    </row>
    <row r="31" spans="1:6" s="20" customFormat="1" ht="13.2" x14ac:dyDescent="0.25">
      <c r="A31" s="62" t="s">
        <v>55</v>
      </c>
      <c r="B31" s="65" t="s">
        <v>56</v>
      </c>
      <c r="C31" s="35" t="s">
        <v>17</v>
      </c>
      <c r="D31" s="63">
        <v>40</v>
      </c>
      <c r="E31" s="2"/>
      <c r="F31" s="37">
        <f t="shared" si="2"/>
        <v>0</v>
      </c>
    </row>
    <row r="32" spans="1:6" s="20" customFormat="1" ht="13.2" x14ac:dyDescent="0.25">
      <c r="A32" s="62" t="s">
        <v>57</v>
      </c>
      <c r="B32" s="32" t="s">
        <v>58</v>
      </c>
      <c r="C32" s="35" t="s">
        <v>17</v>
      </c>
      <c r="D32" s="63">
        <v>50</v>
      </c>
      <c r="E32" s="2"/>
      <c r="F32" s="37">
        <f t="shared" si="2"/>
        <v>0</v>
      </c>
    </row>
    <row r="33" spans="1:6" s="20" customFormat="1" ht="13.2" x14ac:dyDescent="0.25">
      <c r="A33" s="62" t="s">
        <v>59</v>
      </c>
      <c r="B33" s="32" t="s">
        <v>60</v>
      </c>
      <c r="C33" s="35" t="s">
        <v>17</v>
      </c>
      <c r="D33" s="63">
        <v>50</v>
      </c>
      <c r="E33" s="2"/>
      <c r="F33" s="37">
        <f t="shared" si="2"/>
        <v>0</v>
      </c>
    </row>
    <row r="34" spans="1:6" s="69" customFormat="1" ht="13.2" x14ac:dyDescent="0.25">
      <c r="A34" s="62"/>
      <c r="B34" s="66"/>
      <c r="C34" s="67"/>
      <c r="D34" s="67"/>
      <c r="E34" s="68"/>
      <c r="F34" s="37"/>
    </row>
    <row r="35" spans="1:6" s="69" customFormat="1" ht="13.2" x14ac:dyDescent="0.25">
      <c r="A35" s="62" t="s">
        <v>61</v>
      </c>
      <c r="B35" s="70" t="s">
        <v>62</v>
      </c>
      <c r="C35" s="35" t="s">
        <v>17</v>
      </c>
      <c r="D35" s="63">
        <v>50</v>
      </c>
      <c r="E35" s="2"/>
      <c r="F35" s="37">
        <f t="shared" ref="F35" si="4">SUM(D35*E35)</f>
        <v>0</v>
      </c>
    </row>
    <row r="36" spans="1:6" s="69" customFormat="1" ht="13.2" x14ac:dyDescent="0.25">
      <c r="A36" s="62" t="s">
        <v>63</v>
      </c>
      <c r="B36" s="70" t="s">
        <v>64</v>
      </c>
      <c r="C36" s="35" t="s">
        <v>17</v>
      </c>
      <c r="D36" s="63">
        <v>70</v>
      </c>
      <c r="E36" s="2"/>
      <c r="F36" s="37">
        <f t="shared" ref="F36" si="5">SUM(D36*E36)</f>
        <v>0</v>
      </c>
    </row>
    <row r="37" spans="1:6" s="69" customFormat="1" ht="13.2" x14ac:dyDescent="0.25">
      <c r="A37" s="62" t="s">
        <v>65</v>
      </c>
      <c r="B37" s="32" t="s">
        <v>66</v>
      </c>
      <c r="C37" s="35" t="s">
        <v>17</v>
      </c>
      <c r="D37" s="63">
        <v>70</v>
      </c>
      <c r="E37" s="2"/>
      <c r="F37" s="37">
        <f t="shared" si="2"/>
        <v>0</v>
      </c>
    </row>
    <row r="38" spans="1:6" s="69" customFormat="1" ht="13.2" x14ac:dyDescent="0.25">
      <c r="A38" s="62"/>
      <c r="B38" s="66"/>
      <c r="C38" s="67"/>
      <c r="D38" s="67"/>
      <c r="E38" s="68"/>
      <c r="F38" s="37"/>
    </row>
    <row r="39" spans="1:6" s="69" customFormat="1" ht="13.2" x14ac:dyDescent="0.25">
      <c r="A39" s="62" t="s">
        <v>67</v>
      </c>
      <c r="B39" s="70" t="s">
        <v>68</v>
      </c>
      <c r="C39" s="35" t="s">
        <v>17</v>
      </c>
      <c r="D39" s="63">
        <v>150</v>
      </c>
      <c r="E39" s="2"/>
      <c r="F39" s="37">
        <f t="shared" si="2"/>
        <v>0</v>
      </c>
    </row>
    <row r="40" spans="1:6" s="69" customFormat="1" ht="13.2" x14ac:dyDescent="0.25">
      <c r="A40" s="62" t="s">
        <v>69</v>
      </c>
      <c r="B40" s="71" t="s">
        <v>70</v>
      </c>
      <c r="C40" s="35" t="s">
        <v>17</v>
      </c>
      <c r="D40" s="63">
        <v>150</v>
      </c>
      <c r="E40" s="2"/>
      <c r="F40" s="37">
        <f t="shared" si="2"/>
        <v>0</v>
      </c>
    </row>
    <row r="41" spans="1:6" s="69" customFormat="1" ht="13.2" x14ac:dyDescent="0.25">
      <c r="A41" s="62" t="s">
        <v>71</v>
      </c>
      <c r="B41" s="71" t="s">
        <v>72</v>
      </c>
      <c r="C41" s="35" t="s">
        <v>17</v>
      </c>
      <c r="D41" s="63">
        <v>20</v>
      </c>
      <c r="E41" s="2"/>
      <c r="F41" s="37">
        <f t="shared" si="2"/>
        <v>0</v>
      </c>
    </row>
    <row r="42" spans="1:6" s="20" customFormat="1" ht="13.2" x14ac:dyDescent="0.25">
      <c r="A42" s="72"/>
      <c r="B42" s="73"/>
      <c r="C42" s="73"/>
      <c r="D42" s="73"/>
      <c r="E42" s="73"/>
      <c r="F42" s="74"/>
    </row>
    <row r="43" spans="1:6" s="20" customFormat="1" ht="13.2" x14ac:dyDescent="0.25">
      <c r="A43" s="75" t="s">
        <v>73</v>
      </c>
      <c r="B43" s="32" t="s">
        <v>74</v>
      </c>
      <c r="C43" s="35" t="s">
        <v>17</v>
      </c>
      <c r="D43" s="63">
        <v>30</v>
      </c>
      <c r="E43" s="2"/>
      <c r="F43" s="37">
        <f t="shared" si="2"/>
        <v>0</v>
      </c>
    </row>
    <row r="44" spans="1:6" s="20" customFormat="1" ht="13.2" x14ac:dyDescent="0.25">
      <c r="A44" s="72"/>
      <c r="B44" s="73"/>
      <c r="C44" s="73"/>
      <c r="D44" s="73"/>
      <c r="E44" s="73"/>
      <c r="F44" s="74"/>
    </row>
    <row r="45" spans="1:6" s="20" customFormat="1" ht="13.2" x14ac:dyDescent="0.25">
      <c r="A45" s="75" t="s">
        <v>75</v>
      </c>
      <c r="B45" s="76" t="s">
        <v>76</v>
      </c>
      <c r="C45" s="35" t="s">
        <v>17</v>
      </c>
      <c r="D45" s="63">
        <v>25</v>
      </c>
      <c r="E45" s="2"/>
      <c r="F45" s="37">
        <f t="shared" si="2"/>
        <v>0</v>
      </c>
    </row>
    <row r="46" spans="1:6" s="20" customFormat="1" ht="13.2" x14ac:dyDescent="0.25">
      <c r="A46" s="75" t="s">
        <v>77</v>
      </c>
      <c r="B46" s="32" t="s">
        <v>78</v>
      </c>
      <c r="C46" s="35" t="s">
        <v>17</v>
      </c>
      <c r="D46" s="63">
        <v>50</v>
      </c>
      <c r="E46" s="2"/>
      <c r="F46" s="37">
        <f t="shared" si="2"/>
        <v>0</v>
      </c>
    </row>
    <row r="47" spans="1:6" s="20" customFormat="1" ht="13.2" x14ac:dyDescent="0.25">
      <c r="A47" s="75" t="s">
        <v>79</v>
      </c>
      <c r="B47" s="32" t="s">
        <v>80</v>
      </c>
      <c r="C47" s="35" t="s">
        <v>17</v>
      </c>
      <c r="D47" s="63">
        <v>50</v>
      </c>
      <c r="E47" s="2"/>
      <c r="F47" s="37">
        <f t="shared" si="2"/>
        <v>0</v>
      </c>
    </row>
    <row r="48" spans="1:6" s="20" customFormat="1" ht="13.2" x14ac:dyDescent="0.25">
      <c r="A48" s="75" t="s">
        <v>81</v>
      </c>
      <c r="B48" s="32" t="s">
        <v>82</v>
      </c>
      <c r="C48" s="35" t="s">
        <v>17</v>
      </c>
      <c r="D48" s="63">
        <v>40</v>
      </c>
      <c r="E48" s="2"/>
      <c r="F48" s="37">
        <f t="shared" si="2"/>
        <v>0</v>
      </c>
    </row>
    <row r="49" spans="1:6" s="20" customFormat="1" ht="13.2" x14ac:dyDescent="0.25">
      <c r="A49" s="75" t="s">
        <v>83</v>
      </c>
      <c r="B49" s="32" t="s">
        <v>84</v>
      </c>
      <c r="C49" s="35" t="s">
        <v>17</v>
      </c>
      <c r="D49" s="63">
        <v>50</v>
      </c>
      <c r="E49" s="2"/>
      <c r="F49" s="37">
        <f t="shared" si="2"/>
        <v>0</v>
      </c>
    </row>
    <row r="50" spans="1:6" s="20" customFormat="1" ht="13.2" x14ac:dyDescent="0.25">
      <c r="A50" s="72"/>
      <c r="B50" s="73"/>
      <c r="C50" s="73"/>
      <c r="D50" s="73"/>
      <c r="E50" s="73"/>
      <c r="F50" s="74"/>
    </row>
    <row r="51" spans="1:6" s="20" customFormat="1" ht="13.2" x14ac:dyDescent="0.25">
      <c r="A51" s="77" t="s">
        <v>85</v>
      </c>
      <c r="B51" s="32" t="s">
        <v>86</v>
      </c>
      <c r="C51" s="35" t="s">
        <v>17</v>
      </c>
      <c r="D51" s="63">
        <v>50</v>
      </c>
      <c r="E51" s="2"/>
      <c r="F51" s="37">
        <f t="shared" si="2"/>
        <v>0</v>
      </c>
    </row>
    <row r="52" spans="1:6" s="20" customFormat="1" ht="13.2" x14ac:dyDescent="0.25">
      <c r="A52" s="78"/>
      <c r="B52" s="79"/>
      <c r="C52" s="79"/>
      <c r="D52" s="79"/>
      <c r="E52" s="80"/>
      <c r="F52" s="37"/>
    </row>
    <row r="53" spans="1:6" s="20" customFormat="1" ht="13.2" x14ac:dyDescent="0.25">
      <c r="A53" s="77" t="s">
        <v>87</v>
      </c>
      <c r="B53" s="32" t="s">
        <v>88</v>
      </c>
      <c r="C53" s="35" t="s">
        <v>17</v>
      </c>
      <c r="D53" s="63">
        <v>50</v>
      </c>
      <c r="E53" s="2"/>
      <c r="F53" s="37">
        <f t="shared" si="2"/>
        <v>0</v>
      </c>
    </row>
    <row r="54" spans="1:6" s="20" customFormat="1" ht="13.2" x14ac:dyDescent="0.25">
      <c r="A54" s="81"/>
      <c r="B54" s="58"/>
      <c r="C54" s="82" t="s">
        <v>89</v>
      </c>
      <c r="D54" s="82"/>
      <c r="E54" s="82"/>
      <c r="F54" s="83">
        <f>SUM(F27:F53)</f>
        <v>0</v>
      </c>
    </row>
    <row r="55" spans="1:6" s="20" customFormat="1" ht="15.6" x14ac:dyDescent="0.25">
      <c r="A55" s="84" t="s">
        <v>90</v>
      </c>
      <c r="B55" s="85"/>
      <c r="C55" s="86"/>
      <c r="D55" s="86"/>
      <c r="E55" s="86"/>
      <c r="F55" s="46"/>
    </row>
    <row r="56" spans="1:6" s="20" customFormat="1" ht="13.2" x14ac:dyDescent="0.25">
      <c r="A56" s="47" t="s">
        <v>91</v>
      </c>
      <c r="B56" s="87" t="s">
        <v>92</v>
      </c>
      <c r="C56" s="49"/>
      <c r="D56" s="50"/>
      <c r="E56" s="50"/>
      <c r="F56" s="51"/>
    </row>
    <row r="57" spans="1:6" s="20" customFormat="1" ht="13.2" x14ac:dyDescent="0.25">
      <c r="A57" s="88" t="s">
        <v>93</v>
      </c>
      <c r="B57" s="65" t="s">
        <v>94</v>
      </c>
      <c r="C57" s="35" t="s">
        <v>95</v>
      </c>
      <c r="D57" s="63">
        <v>5</v>
      </c>
      <c r="E57" s="2"/>
      <c r="F57" s="37">
        <f t="shared" ref="F57:F61" si="6">SUM(D57*E57)</f>
        <v>0</v>
      </c>
    </row>
    <row r="58" spans="1:6" s="20" customFormat="1" ht="13.2" x14ac:dyDescent="0.25">
      <c r="A58" s="53" t="s">
        <v>96</v>
      </c>
      <c r="B58" s="65" t="s">
        <v>97</v>
      </c>
      <c r="C58" s="35" t="s">
        <v>95</v>
      </c>
      <c r="D58" s="63">
        <v>3</v>
      </c>
      <c r="E58" s="2"/>
      <c r="F58" s="37">
        <f>SUM(D58*E58)</f>
        <v>0</v>
      </c>
    </row>
    <row r="59" spans="1:6" s="20" customFormat="1" ht="13.2" x14ac:dyDescent="0.25">
      <c r="A59" s="89" t="s">
        <v>98</v>
      </c>
      <c r="B59" s="65" t="s">
        <v>99</v>
      </c>
      <c r="C59" s="35" t="s">
        <v>95</v>
      </c>
      <c r="D59" s="63">
        <v>2</v>
      </c>
      <c r="E59" s="2"/>
      <c r="F59" s="37">
        <f>SUM(D59*E59)</f>
        <v>0</v>
      </c>
    </row>
    <row r="60" spans="1:6" s="20" customFormat="1" ht="13.2" x14ac:dyDescent="0.25">
      <c r="A60" s="53" t="s">
        <v>100</v>
      </c>
      <c r="B60" s="65" t="s">
        <v>101</v>
      </c>
      <c r="C60" s="35" t="s">
        <v>95</v>
      </c>
      <c r="D60" s="63">
        <v>2</v>
      </c>
      <c r="E60" s="2"/>
      <c r="F60" s="37">
        <f t="shared" si="6"/>
        <v>0</v>
      </c>
    </row>
    <row r="61" spans="1:6" s="20" customFormat="1" ht="13.2" x14ac:dyDescent="0.25">
      <c r="A61" s="53" t="s">
        <v>102</v>
      </c>
      <c r="B61" s="65" t="s">
        <v>103</v>
      </c>
      <c r="C61" s="35" t="s">
        <v>95</v>
      </c>
      <c r="D61" s="63">
        <v>1</v>
      </c>
      <c r="E61" s="2"/>
      <c r="F61" s="37">
        <f t="shared" si="6"/>
        <v>0</v>
      </c>
    </row>
    <row r="62" spans="1:6" s="20" customFormat="1" ht="13.2" x14ac:dyDescent="0.25">
      <c r="A62" s="90"/>
      <c r="B62" s="91"/>
      <c r="C62" s="82" t="s">
        <v>104</v>
      </c>
      <c r="D62" s="82"/>
      <c r="E62" s="82"/>
      <c r="F62" s="83">
        <f>SUM(F57:F61)</f>
        <v>0</v>
      </c>
    </row>
    <row r="63" spans="1:6" s="20" customFormat="1" ht="13.2" x14ac:dyDescent="0.25">
      <c r="A63" s="16"/>
      <c r="B63" s="92"/>
      <c r="C63" s="45"/>
      <c r="D63" s="93"/>
      <c r="E63" s="45"/>
      <c r="F63" s="94"/>
    </row>
    <row r="64" spans="1:6" s="20" customFormat="1" ht="13.2" x14ac:dyDescent="0.25">
      <c r="A64" s="95" t="s">
        <v>105</v>
      </c>
      <c r="B64" s="61" t="s">
        <v>106</v>
      </c>
      <c r="C64" s="49"/>
      <c r="D64" s="50"/>
      <c r="E64" s="96"/>
      <c r="F64" s="97"/>
    </row>
    <row r="65" spans="1:6" s="20" customFormat="1" ht="13.2" x14ac:dyDescent="0.25">
      <c r="A65" s="98" t="s">
        <v>107</v>
      </c>
      <c r="B65" s="99" t="s">
        <v>108</v>
      </c>
      <c r="C65" s="35" t="s">
        <v>109</v>
      </c>
      <c r="D65" s="63">
        <v>75</v>
      </c>
      <c r="E65" s="2"/>
      <c r="F65" s="37">
        <f t="shared" ref="F65" si="7">SUM(D65*E65)</f>
        <v>0</v>
      </c>
    </row>
    <row r="66" spans="1:6" s="20" customFormat="1" ht="13.2" x14ac:dyDescent="0.25">
      <c r="A66" s="100"/>
      <c r="B66" s="101" t="s">
        <v>110</v>
      </c>
      <c r="C66" s="102"/>
      <c r="D66" s="102"/>
      <c r="E66" s="103"/>
      <c r="F66" s="37"/>
    </row>
    <row r="67" spans="1:6" s="20" customFormat="1" ht="13.2" x14ac:dyDescent="0.25">
      <c r="A67" s="100"/>
      <c r="B67" s="104"/>
      <c r="C67" s="105"/>
      <c r="D67" s="105"/>
      <c r="E67" s="106"/>
      <c r="F67" s="37"/>
    </row>
    <row r="68" spans="1:6" s="20" customFormat="1" ht="13.2" x14ac:dyDescent="0.25">
      <c r="A68" s="98" t="s">
        <v>111</v>
      </c>
      <c r="B68" s="107" t="s">
        <v>112</v>
      </c>
      <c r="C68" s="108"/>
      <c r="D68" s="108"/>
      <c r="E68" s="109"/>
      <c r="F68" s="110"/>
    </row>
    <row r="69" spans="1:6" s="20" customFormat="1" ht="13.2" x14ac:dyDescent="0.25">
      <c r="A69" s="111" t="s">
        <v>113</v>
      </c>
      <c r="B69" s="32" t="s">
        <v>114</v>
      </c>
      <c r="C69" s="35" t="s">
        <v>109</v>
      </c>
      <c r="D69" s="63">
        <v>30</v>
      </c>
      <c r="E69" s="2"/>
      <c r="F69" s="37">
        <f t="shared" ref="F69" si="8">SUM(D69*E69)</f>
        <v>0</v>
      </c>
    </row>
    <row r="70" spans="1:6" s="20" customFormat="1" ht="13.2" x14ac:dyDescent="0.25">
      <c r="A70" s="111" t="s">
        <v>115</v>
      </c>
      <c r="B70" s="32" t="s">
        <v>116</v>
      </c>
      <c r="C70" s="35" t="s">
        <v>109</v>
      </c>
      <c r="D70" s="63">
        <v>30</v>
      </c>
      <c r="E70" s="2"/>
      <c r="F70" s="37">
        <f t="shared" ref="F70" si="9">SUM(D70*E70)</f>
        <v>0</v>
      </c>
    </row>
    <row r="71" spans="1:6" s="20" customFormat="1" ht="13.2" x14ac:dyDescent="0.25">
      <c r="A71" s="78"/>
      <c r="B71" s="79"/>
      <c r="C71" s="79"/>
      <c r="D71" s="79"/>
      <c r="E71" s="79"/>
      <c r="F71" s="112"/>
    </row>
    <row r="72" spans="1:6" s="20" customFormat="1" ht="13.2" x14ac:dyDescent="0.25">
      <c r="A72" s="111" t="s">
        <v>117</v>
      </c>
      <c r="B72" s="99" t="s">
        <v>118</v>
      </c>
      <c r="C72" s="35" t="s">
        <v>109</v>
      </c>
      <c r="D72" s="63">
        <v>100</v>
      </c>
      <c r="E72" s="2"/>
      <c r="F72" s="37">
        <f t="shared" ref="F72" si="10">SUM(D72*E72)</f>
        <v>0</v>
      </c>
    </row>
    <row r="73" spans="1:6" s="20" customFormat="1" ht="13.2" x14ac:dyDescent="0.25">
      <c r="A73" s="100"/>
      <c r="B73" s="101" t="s">
        <v>119</v>
      </c>
      <c r="C73" s="102"/>
      <c r="D73" s="102"/>
      <c r="E73" s="103"/>
      <c r="F73" s="110"/>
    </row>
    <row r="74" spans="1:6" s="20" customFormat="1" ht="13.2" x14ac:dyDescent="0.25">
      <c r="A74" s="78"/>
      <c r="B74" s="79"/>
      <c r="C74" s="79"/>
      <c r="D74" s="79"/>
      <c r="E74" s="79"/>
      <c r="F74" s="112"/>
    </row>
    <row r="75" spans="1:6" s="20" customFormat="1" ht="13.2" x14ac:dyDescent="0.25">
      <c r="A75" s="111" t="s">
        <v>120</v>
      </c>
      <c r="B75" s="113" t="s">
        <v>121</v>
      </c>
      <c r="C75" s="114" t="s">
        <v>122</v>
      </c>
      <c r="D75" s="114"/>
      <c r="E75" s="115" t="s">
        <v>123</v>
      </c>
      <c r="F75" s="110"/>
    </row>
    <row r="76" spans="1:6" s="20" customFormat="1" ht="29.25" customHeight="1" x14ac:dyDescent="0.25">
      <c r="A76" s="111" t="s">
        <v>124</v>
      </c>
      <c r="B76" s="54" t="s">
        <v>125</v>
      </c>
      <c r="C76" s="116">
        <v>100000</v>
      </c>
      <c r="D76" s="116"/>
      <c r="E76" s="3"/>
      <c r="F76" s="110">
        <f>SUM((C76*E76)+C76)</f>
        <v>100000</v>
      </c>
    </row>
    <row r="77" spans="1:6" s="20" customFormat="1" ht="32.25" customHeight="1" x14ac:dyDescent="0.25">
      <c r="A77" s="53" t="s">
        <v>126</v>
      </c>
      <c r="B77" s="54" t="s">
        <v>127</v>
      </c>
      <c r="C77" s="116">
        <v>350000</v>
      </c>
      <c r="D77" s="116"/>
      <c r="E77" s="3"/>
      <c r="F77" s="110">
        <f>SUM((C77*E77)+C77)</f>
        <v>350000</v>
      </c>
    </row>
    <row r="78" spans="1:6" s="20" customFormat="1" ht="13.2" x14ac:dyDescent="0.25">
      <c r="A78" s="81"/>
      <c r="B78" s="58"/>
      <c r="C78" s="82" t="s">
        <v>128</v>
      </c>
      <c r="D78" s="82"/>
      <c r="E78" s="82"/>
      <c r="F78" s="83">
        <f>SUM(F65:F77)</f>
        <v>450000</v>
      </c>
    </row>
    <row r="79" spans="1:6" s="20" customFormat="1" ht="13.2" x14ac:dyDescent="0.25">
      <c r="A79" s="117"/>
      <c r="B79" s="118"/>
      <c r="C79" s="119"/>
      <c r="D79" s="119"/>
      <c r="E79" s="119"/>
      <c r="F79" s="120"/>
    </row>
    <row r="80" spans="1:6" s="20" customFormat="1" ht="15.6" x14ac:dyDescent="0.25">
      <c r="A80" s="121" t="s">
        <v>129</v>
      </c>
      <c r="B80" s="122" t="s">
        <v>130</v>
      </c>
      <c r="C80" s="123"/>
      <c r="D80" s="123"/>
      <c r="E80" s="123"/>
      <c r="F80" s="124"/>
    </row>
    <row r="81" spans="1:6" s="20" customFormat="1" ht="15.6" x14ac:dyDescent="0.25">
      <c r="A81" s="125" t="s">
        <v>8</v>
      </c>
      <c r="B81" s="122" t="s">
        <v>9</v>
      </c>
      <c r="C81" s="126"/>
      <c r="D81" s="126"/>
      <c r="E81" s="126"/>
      <c r="F81" s="127">
        <f>F10</f>
        <v>0</v>
      </c>
    </row>
    <row r="82" spans="1:6" s="20" customFormat="1" ht="15.6" x14ac:dyDescent="0.25">
      <c r="A82" s="125" t="s">
        <v>21</v>
      </c>
      <c r="B82" s="122" t="s">
        <v>131</v>
      </c>
      <c r="C82" s="126"/>
      <c r="D82" s="126"/>
      <c r="E82" s="126"/>
      <c r="F82" s="127">
        <f>SUM(F24)</f>
        <v>0</v>
      </c>
    </row>
    <row r="83" spans="1:6" s="20" customFormat="1" ht="15.6" x14ac:dyDescent="0.25">
      <c r="A83" s="125" t="s">
        <v>47</v>
      </c>
      <c r="B83" s="122" t="s">
        <v>132</v>
      </c>
      <c r="C83" s="126"/>
      <c r="D83" s="126"/>
      <c r="E83" s="126"/>
      <c r="F83" s="127">
        <f>SUM(F54)</f>
        <v>0</v>
      </c>
    </row>
    <row r="84" spans="1:6" s="20" customFormat="1" ht="15.6" x14ac:dyDescent="0.25">
      <c r="A84" s="125" t="s">
        <v>91</v>
      </c>
      <c r="B84" s="128" t="s">
        <v>133</v>
      </c>
      <c r="C84" s="126"/>
      <c r="D84" s="126"/>
      <c r="E84" s="126"/>
      <c r="F84" s="127">
        <f>SUM(F62)</f>
        <v>0</v>
      </c>
    </row>
    <row r="85" spans="1:6" s="20" customFormat="1" ht="15.6" x14ac:dyDescent="0.25">
      <c r="A85" s="125" t="s">
        <v>105</v>
      </c>
      <c r="B85" s="122" t="s">
        <v>134</v>
      </c>
      <c r="C85" s="126"/>
      <c r="D85" s="126"/>
      <c r="E85" s="126"/>
      <c r="F85" s="127">
        <f>SUM(F78)</f>
        <v>450000</v>
      </c>
    </row>
    <row r="86" spans="1:6" s="20" customFormat="1" ht="15.6" x14ac:dyDescent="0.25">
      <c r="A86" s="129"/>
      <c r="B86" s="129"/>
      <c r="C86" s="130" t="s">
        <v>135</v>
      </c>
      <c r="D86" s="131"/>
      <c r="E86" s="132"/>
      <c r="F86" s="127">
        <f>SUM(F81:F85)</f>
        <v>450000</v>
      </c>
    </row>
    <row r="87" spans="1:6" s="20" customFormat="1" ht="13.2" x14ac:dyDescent="0.25">
      <c r="A87" s="133"/>
      <c r="B87" s="7"/>
      <c r="C87" s="7"/>
      <c r="D87" s="7"/>
      <c r="E87" s="7"/>
      <c r="F87" s="134"/>
    </row>
    <row r="88" spans="1:6" s="20" customFormat="1" ht="13.2" x14ac:dyDescent="0.25">
      <c r="A88" s="133"/>
      <c r="B88" s="7"/>
      <c r="C88" s="7"/>
      <c r="D88" s="7"/>
      <c r="E88" s="7"/>
      <c r="F88" s="134"/>
    </row>
    <row r="89" spans="1:6" s="20" customFormat="1" ht="13.2" x14ac:dyDescent="0.25">
      <c r="A89" s="133"/>
      <c r="B89" s="7"/>
      <c r="C89" s="7"/>
      <c r="D89" s="7"/>
      <c r="E89" s="7"/>
      <c r="F89" s="134"/>
    </row>
    <row r="90" spans="1:6" s="20" customFormat="1" ht="24.6" x14ac:dyDescent="0.25">
      <c r="A90" s="133"/>
      <c r="B90" s="135"/>
      <c r="C90" s="7"/>
      <c r="D90" s="7"/>
      <c r="E90" s="7"/>
      <c r="F90" s="134"/>
    </row>
    <row r="91" spans="1:6" s="20" customFormat="1" ht="13.2" x14ac:dyDescent="0.25">
      <c r="A91" s="133"/>
      <c r="B91" s="7"/>
      <c r="C91" s="7"/>
      <c r="D91" s="7"/>
      <c r="E91" s="7"/>
      <c r="F91" s="134"/>
    </row>
    <row r="92" spans="1:6" s="20" customFormat="1" ht="13.2" x14ac:dyDescent="0.25">
      <c r="A92" s="133"/>
      <c r="B92" s="7"/>
      <c r="C92" s="7"/>
      <c r="D92" s="7"/>
      <c r="E92" s="7"/>
      <c r="F92" s="134"/>
    </row>
    <row r="93" spans="1:6" s="20" customFormat="1" ht="13.2" x14ac:dyDescent="0.25">
      <c r="A93" s="133"/>
      <c r="B93" s="7"/>
      <c r="C93" s="7"/>
      <c r="D93" s="7"/>
      <c r="E93" s="7"/>
      <c r="F93" s="134"/>
    </row>
    <row r="94" spans="1:6" s="20" customFormat="1" ht="13.2" x14ac:dyDescent="0.25">
      <c r="A94" s="133"/>
      <c r="B94" s="7"/>
      <c r="C94" s="7"/>
      <c r="D94" s="7"/>
      <c r="E94" s="7"/>
      <c r="F94" s="134"/>
    </row>
    <row r="95" spans="1:6" s="20" customFormat="1" ht="13.2" x14ac:dyDescent="0.25">
      <c r="A95" s="133"/>
      <c r="B95" s="7"/>
      <c r="C95" s="7"/>
      <c r="D95" s="7"/>
      <c r="E95" s="7"/>
      <c r="F95" s="134"/>
    </row>
    <row r="96" spans="1:6" s="20" customFormat="1" ht="13.2" x14ac:dyDescent="0.25">
      <c r="A96" s="133"/>
      <c r="B96" s="7"/>
      <c r="C96" s="7"/>
      <c r="D96" s="7"/>
      <c r="E96" s="7"/>
      <c r="F96" s="134"/>
    </row>
    <row r="97" spans="1:6" s="20" customFormat="1" ht="13.2" x14ac:dyDescent="0.25">
      <c r="A97" s="133"/>
      <c r="B97" s="7"/>
      <c r="C97" s="7"/>
      <c r="D97" s="7"/>
      <c r="E97" s="7"/>
      <c r="F97" s="134"/>
    </row>
    <row r="98" spans="1:6" s="20" customFormat="1" ht="13.2" x14ac:dyDescent="0.25">
      <c r="A98" s="133"/>
      <c r="B98" s="7"/>
      <c r="C98" s="7"/>
      <c r="D98" s="7"/>
      <c r="E98" s="7"/>
      <c r="F98" s="134"/>
    </row>
    <row r="99" spans="1:6" s="20" customFormat="1" ht="13.2" x14ac:dyDescent="0.25">
      <c r="A99" s="133"/>
      <c r="B99" s="7"/>
      <c r="C99" s="7"/>
      <c r="D99" s="7"/>
      <c r="E99" s="7"/>
      <c r="F99" s="134"/>
    </row>
    <row r="100" spans="1:6" s="20" customFormat="1" ht="13.2" x14ac:dyDescent="0.25">
      <c r="A100" s="133"/>
      <c r="B100" s="7"/>
      <c r="C100" s="7"/>
      <c r="D100" s="7"/>
      <c r="E100" s="7"/>
      <c r="F100" s="134"/>
    </row>
    <row r="101" spans="1:6" s="20" customFormat="1" ht="13.2" x14ac:dyDescent="0.25">
      <c r="A101" s="133"/>
      <c r="B101" s="7"/>
      <c r="C101" s="7"/>
      <c r="D101" s="7"/>
      <c r="E101" s="7"/>
      <c r="F101" s="134"/>
    </row>
    <row r="102" spans="1:6" s="20" customFormat="1" ht="13.2" x14ac:dyDescent="0.25">
      <c r="A102" s="133"/>
      <c r="B102" s="7"/>
      <c r="C102" s="7"/>
      <c r="D102" s="7"/>
      <c r="E102" s="7"/>
      <c r="F102" s="134"/>
    </row>
    <row r="103" spans="1:6" s="20" customFormat="1" ht="13.2" x14ac:dyDescent="0.25">
      <c r="A103" s="133"/>
      <c r="B103" s="7"/>
      <c r="C103" s="7"/>
      <c r="D103" s="7"/>
      <c r="E103" s="7"/>
      <c r="F103" s="134"/>
    </row>
    <row r="104" spans="1:6" s="20" customFormat="1" ht="43.5" customHeight="1" x14ac:dyDescent="0.25">
      <c r="A104" s="133"/>
      <c r="B104" s="7"/>
      <c r="C104" s="7"/>
      <c r="D104" s="7"/>
      <c r="E104" s="7"/>
      <c r="F104" s="134"/>
    </row>
    <row r="105" spans="1:6" s="20" customFormat="1" ht="13.2" x14ac:dyDescent="0.25">
      <c r="A105" s="133"/>
      <c r="B105" s="7"/>
      <c r="C105" s="7"/>
      <c r="D105" s="7"/>
      <c r="E105" s="7"/>
      <c r="F105" s="134"/>
    </row>
    <row r="106" spans="1:6" s="20" customFormat="1" ht="13.2" x14ac:dyDescent="0.25">
      <c r="A106" s="133"/>
      <c r="B106" s="7"/>
      <c r="C106" s="7"/>
      <c r="D106" s="7"/>
      <c r="E106" s="7"/>
      <c r="F106" s="134"/>
    </row>
    <row r="107" spans="1:6" s="20" customFormat="1" ht="13.2" x14ac:dyDescent="0.25">
      <c r="A107" s="133"/>
      <c r="B107" s="7"/>
      <c r="C107" s="7"/>
      <c r="D107" s="7"/>
      <c r="E107" s="7"/>
      <c r="F107" s="134"/>
    </row>
    <row r="108" spans="1:6" s="20" customFormat="1" ht="13.2" x14ac:dyDescent="0.25">
      <c r="A108" s="133"/>
      <c r="B108" s="7"/>
      <c r="C108" s="7"/>
      <c r="D108" s="7"/>
      <c r="E108" s="7"/>
      <c r="F108" s="134"/>
    </row>
    <row r="109" spans="1:6" s="20" customFormat="1" ht="13.2" x14ac:dyDescent="0.25">
      <c r="A109" s="133"/>
      <c r="B109" s="7"/>
      <c r="C109" s="7"/>
      <c r="D109" s="7"/>
      <c r="E109" s="7"/>
      <c r="F109" s="134"/>
    </row>
    <row r="110" spans="1:6" s="20" customFormat="1" ht="13.2" x14ac:dyDescent="0.25">
      <c r="A110" s="133"/>
      <c r="B110" s="7"/>
      <c r="C110" s="7"/>
      <c r="D110" s="7"/>
      <c r="E110" s="7"/>
      <c r="F110" s="134"/>
    </row>
    <row r="111" spans="1:6" s="20" customFormat="1" ht="27.75" customHeight="1" x14ac:dyDescent="0.25">
      <c r="A111" s="133"/>
      <c r="B111" s="7"/>
      <c r="C111" s="7"/>
      <c r="D111" s="7"/>
      <c r="E111" s="7"/>
      <c r="F111" s="134"/>
    </row>
    <row r="112" spans="1:6" s="20" customFormat="1" ht="13.2" x14ac:dyDescent="0.25">
      <c r="A112" s="133"/>
      <c r="B112" s="7"/>
      <c r="C112" s="7"/>
      <c r="D112" s="7"/>
      <c r="E112" s="7"/>
      <c r="F112" s="134"/>
    </row>
    <row r="114" spans="1:6" s="15" customFormat="1" ht="15.6" x14ac:dyDescent="0.25">
      <c r="A114" s="133"/>
      <c r="B114" s="7"/>
      <c r="C114" s="7"/>
      <c r="D114" s="7"/>
      <c r="E114" s="7"/>
      <c r="F114" s="134"/>
    </row>
    <row r="115" spans="1:6" s="15" customFormat="1" ht="15.6" x14ac:dyDescent="0.25">
      <c r="A115" s="133"/>
      <c r="B115" s="7"/>
      <c r="C115" s="7"/>
      <c r="D115" s="7"/>
      <c r="E115" s="7"/>
      <c r="F115" s="134"/>
    </row>
    <row r="116" spans="1:6" s="15" customFormat="1" ht="15.6" x14ac:dyDescent="0.25">
      <c r="A116" s="133"/>
      <c r="B116" s="7"/>
      <c r="C116" s="7"/>
      <c r="D116" s="7"/>
      <c r="E116" s="7"/>
      <c r="F116" s="134"/>
    </row>
    <row r="117" spans="1:6" s="15" customFormat="1" ht="15.6" x14ac:dyDescent="0.25">
      <c r="A117" s="133"/>
      <c r="B117" s="7"/>
      <c r="C117" s="7"/>
      <c r="D117" s="7"/>
      <c r="E117" s="7"/>
      <c r="F117" s="134"/>
    </row>
    <row r="118" spans="1:6" s="15" customFormat="1" ht="15.6" x14ac:dyDescent="0.25">
      <c r="A118" s="133"/>
      <c r="B118" s="7"/>
      <c r="C118" s="7"/>
      <c r="D118" s="7"/>
      <c r="E118" s="7"/>
      <c r="F118" s="134"/>
    </row>
    <row r="119" spans="1:6" s="15" customFormat="1" ht="15.6" x14ac:dyDescent="0.25">
      <c r="A119" s="133"/>
      <c r="B119" s="7"/>
      <c r="C119" s="7"/>
      <c r="D119" s="7"/>
      <c r="E119" s="7"/>
      <c r="F119" s="134"/>
    </row>
    <row r="120" spans="1:6" s="15" customFormat="1" ht="15.6" x14ac:dyDescent="0.25">
      <c r="A120" s="133"/>
      <c r="B120" s="7"/>
      <c r="C120" s="7"/>
      <c r="D120" s="7"/>
      <c r="E120" s="7"/>
      <c r="F120" s="134"/>
    </row>
    <row r="121" spans="1:6" s="15" customFormat="1" ht="15.6" x14ac:dyDescent="0.25">
      <c r="A121" s="133"/>
      <c r="B121" s="7"/>
      <c r="C121" s="7"/>
      <c r="D121" s="7"/>
      <c r="E121" s="7"/>
      <c r="F121" s="134"/>
    </row>
  </sheetData>
  <sheetProtection algorithmName="SHA-512" hashValue="5B2sMcT/F27QF6WMtGmuiUY4K9vrcnShRk3SloO7p4Z879bA2LMfFLBniBnPP1IHcer4dAeXp4tROGBpPsphJA==" saltValue="9fZoUoW4i3zVMhzG53VTnw==" spinCount="100000" sheet="1" objects="1" scenarios="1" selectLockedCells="1"/>
  <mergeCells count="34">
    <mergeCell ref="A86:B86"/>
    <mergeCell ref="C10:E10"/>
    <mergeCell ref="C64:E64"/>
    <mergeCell ref="C62:E62"/>
    <mergeCell ref="A11:B11"/>
    <mergeCell ref="A24:B24"/>
    <mergeCell ref="A54:B54"/>
    <mergeCell ref="C86:E86"/>
    <mergeCell ref="C75:D75"/>
    <mergeCell ref="C77:D77"/>
    <mergeCell ref="C24:E24"/>
    <mergeCell ref="C54:E54"/>
    <mergeCell ref="C78:E78"/>
    <mergeCell ref="C76:D76"/>
    <mergeCell ref="A78:B78"/>
    <mergeCell ref="A42:F42"/>
    <mergeCell ref="A71:F71"/>
    <mergeCell ref="A74:F74"/>
    <mergeCell ref="B73:E73"/>
    <mergeCell ref="C56:F56"/>
    <mergeCell ref="A52:E52"/>
    <mergeCell ref="B66:E66"/>
    <mergeCell ref="B68:E68"/>
    <mergeCell ref="C1:F2"/>
    <mergeCell ref="A1:B1"/>
    <mergeCell ref="A2:B2"/>
    <mergeCell ref="A44:F44"/>
    <mergeCell ref="A50:F50"/>
    <mergeCell ref="C5:F6"/>
    <mergeCell ref="B34:E34"/>
    <mergeCell ref="B38:E38"/>
    <mergeCell ref="C26:F26"/>
    <mergeCell ref="C12:F12"/>
    <mergeCell ref="C7:D7"/>
  </mergeCells>
  <phoneticPr fontId="32" type="noConversion"/>
  <pageMargins left="0.25" right="0.25" top="0.75" bottom="0.75" header="0.3" footer="0.3"/>
  <pageSetup paperSize="9" scale="52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4D3F2234898BB4D9D9762933F2CCBAD" ma:contentTypeVersion="3" ma:contentTypeDescription="Opprett et nytt dokument." ma:contentTypeScope="" ma:versionID="f1d8f7a914afe34d5637f5aa24ea092f">
  <xsd:schema xmlns:xsd="http://www.w3.org/2001/XMLSchema" xmlns:xs="http://www.w3.org/2001/XMLSchema" xmlns:p="http://schemas.microsoft.com/office/2006/metadata/properties" xmlns:ns2="658d1e9c-5cba-4309-9b9f-55f55fe167df" targetNamespace="http://schemas.microsoft.com/office/2006/metadata/properties" ma:root="true" ma:fieldsID="63d1010eec3fe568aa7828ad227dd59a" ns2:_="">
    <xsd:import namespace="658d1e9c-5cba-4309-9b9f-55f55fe167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8d1e9c-5cba-4309-9b9f-55f55fe167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D24009-F34A-4959-802B-C10B068D83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8d1e9c-5cba-4309-9b9f-55f55fe167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2BCCC4B-2E79-48AD-9734-5D184C0C0BE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C5A9D5-B131-4DE7-AA1E-23496911FE4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Maskin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KM_C224e-20220616101230</dc:title>
  <dc:subject/>
  <dc:creator>Breimo, Anne Helene</dc:creator>
  <cp:keywords/>
  <dc:description/>
  <cp:lastModifiedBy>Waage, Linda Merethe</cp:lastModifiedBy>
  <cp:revision/>
  <dcterms:created xsi:type="dcterms:W3CDTF">2022-06-16T08:29:42Z</dcterms:created>
  <dcterms:modified xsi:type="dcterms:W3CDTF">2026-05-21T10:46:11Z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0x010100C4D3F2234898BB4D9D9762933F2CCBAD</vt:lpwstr>
  </property>
  <property fmtid="{D5CDD505-2E9C-101B-9397-08002B2CF9AE}" pid="3" name="ContractDocumentKeywords">
    <vt:lpwstr/>
  </property>
  <property fmtid="{D5CDD505-2E9C-101B-9397-08002B2CF9AE}" pid="4" name="ContractDocumentCategories">
    <vt:lpwstr>1;#03 Kontraktsdokument|736c7ef4-7dae-4ca0-885c-23a29c0736a1</vt:lpwstr>
  </property>
</Properties>
</file>